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 activeTab="3"/>
  </bookViews>
  <sheets>
    <sheet name="прил2 (ВТБ)" sheetId="1" r:id="rId1"/>
    <sheet name="прил2 (ММ)" sheetId="2" r:id="rId2"/>
    <sheet name="прил2 (ИН)" sheetId="3" r:id="rId3"/>
    <sheet name="прил2 (Капитал)" sheetId="4" r:id="rId4"/>
    <sheet name="Объем на одного Решение" sheetId="5" r:id="rId5"/>
  </sheets>
  <externalReferences>
    <externalReference r:id="rId6"/>
  </externalReferences>
  <definedNames>
    <definedName name="_xlnm.Print_Area" localSheetId="4">'Объем на одного Решение'!$A$1:$N$52</definedName>
    <definedName name="_xlnm.Print_Area" localSheetId="2">'прил2 (ИН)'!$A$1:$K$56</definedName>
  </definedNames>
  <calcPr calcId="144525"/>
</workbook>
</file>

<file path=xl/calcChain.xml><?xml version="1.0" encoding="utf-8"?>
<calcChain xmlns="http://schemas.openxmlformats.org/spreadsheetml/2006/main">
  <c r="N4" i="5" l="1"/>
  <c r="N5" i="5"/>
  <c r="N3" i="5"/>
  <c r="K5" i="4"/>
  <c r="K4" i="4"/>
  <c r="K3" i="4"/>
  <c r="K5" i="3"/>
  <c r="K4" i="3"/>
  <c r="K3" i="3"/>
  <c r="K3" i="2"/>
  <c r="K4" i="2"/>
  <c r="K5" i="2"/>
  <c r="N50" i="5"/>
  <c r="M50" i="5"/>
  <c r="L50" i="5"/>
  <c r="K50" i="5"/>
  <c r="I50" i="5"/>
  <c r="H50" i="5"/>
  <c r="G50" i="5"/>
  <c r="F50" i="5"/>
  <c r="N49" i="5"/>
  <c r="M49" i="5"/>
  <c r="L49" i="5"/>
  <c r="K49" i="5"/>
  <c r="I49" i="5"/>
  <c r="H49" i="5"/>
  <c r="G49" i="5"/>
  <c r="F49" i="5"/>
  <c r="N48" i="5"/>
  <c r="M48" i="5"/>
  <c r="L48" i="5"/>
  <c r="K48" i="5"/>
  <c r="I48" i="5"/>
  <c r="H48" i="5"/>
  <c r="G48" i="5"/>
  <c r="F48" i="5"/>
  <c r="N45" i="5"/>
  <c r="M45" i="5"/>
  <c r="L45" i="5"/>
  <c r="K45" i="5"/>
  <c r="I45" i="5"/>
  <c r="H45" i="5"/>
  <c r="G45" i="5"/>
  <c r="F45" i="5"/>
  <c r="O42" i="5"/>
  <c r="I42" i="5"/>
  <c r="H42" i="5"/>
  <c r="G42" i="5"/>
  <c r="F42" i="5"/>
  <c r="N41" i="5"/>
  <c r="M41" i="5"/>
  <c r="L41" i="5"/>
  <c r="K41" i="5"/>
  <c r="I41" i="5"/>
  <c r="H41" i="5"/>
  <c r="G41" i="5"/>
  <c r="F41" i="5"/>
  <c r="N40" i="5"/>
  <c r="M40" i="5"/>
  <c r="L40" i="5"/>
  <c r="K40" i="5"/>
  <c r="I40" i="5"/>
  <c r="H40" i="5"/>
  <c r="G40" i="5"/>
  <c r="F40" i="5"/>
  <c r="N39" i="5"/>
  <c r="M39" i="5"/>
  <c r="L39" i="5"/>
  <c r="K39" i="5"/>
  <c r="I39" i="5"/>
  <c r="H39" i="5"/>
  <c r="G39" i="5"/>
  <c r="F39" i="5"/>
  <c r="N38" i="5"/>
  <c r="M38" i="5"/>
  <c r="L38" i="5"/>
  <c r="K38" i="5"/>
  <c r="I38" i="5"/>
  <c r="H38" i="5"/>
  <c r="G38" i="5"/>
  <c r="F38" i="5"/>
  <c r="N37" i="5"/>
  <c r="M37" i="5"/>
  <c r="L37" i="5"/>
  <c r="K37" i="5"/>
  <c r="I37" i="5"/>
  <c r="H37" i="5"/>
  <c r="G37" i="5"/>
  <c r="F37" i="5"/>
  <c r="N36" i="5"/>
  <c r="M36" i="5"/>
  <c r="L36" i="5"/>
  <c r="K36" i="5"/>
  <c r="I36" i="5"/>
  <c r="H36" i="5"/>
  <c r="G36" i="5"/>
  <c r="F36" i="5"/>
  <c r="N35" i="5"/>
  <c r="M35" i="5"/>
  <c r="L35" i="5"/>
  <c r="K35" i="5"/>
  <c r="I35" i="5"/>
  <c r="H35" i="5"/>
  <c r="G35" i="5"/>
  <c r="F35" i="5"/>
  <c r="N34" i="5"/>
  <c r="M34" i="5"/>
  <c r="L34" i="5"/>
  <c r="K34" i="5"/>
  <c r="I34" i="5"/>
  <c r="H34" i="5"/>
  <c r="G34" i="5"/>
  <c r="F34" i="5"/>
  <c r="N33" i="5"/>
  <c r="M33" i="5"/>
  <c r="L33" i="5"/>
  <c r="K33" i="5"/>
  <c r="I33" i="5"/>
  <c r="H33" i="5"/>
  <c r="G33" i="5"/>
  <c r="F33" i="5"/>
  <c r="N32" i="5"/>
  <c r="M32" i="5"/>
  <c r="L32" i="5"/>
  <c r="K32" i="5"/>
  <c r="I32" i="5"/>
  <c r="H32" i="5"/>
  <c r="G32" i="5"/>
  <c r="F32" i="5"/>
  <c r="N28" i="5"/>
  <c r="M28" i="5"/>
  <c r="L28" i="5"/>
  <c r="K28" i="5"/>
  <c r="I28" i="5"/>
  <c r="H28" i="5"/>
  <c r="G28" i="5"/>
  <c r="F28" i="5"/>
  <c r="P22" i="5"/>
  <c r="O22" i="5"/>
  <c r="I22" i="5"/>
  <c r="H22" i="5"/>
  <c r="G22" i="5"/>
  <c r="F22" i="5"/>
  <c r="N17" i="5"/>
  <c r="M17" i="5"/>
  <c r="L17" i="5"/>
  <c r="K17" i="5"/>
  <c r="I17" i="5"/>
  <c r="H17" i="5"/>
  <c r="G17" i="5"/>
  <c r="F17" i="5"/>
  <c r="I11" i="5"/>
  <c r="H11" i="5"/>
  <c r="G11" i="5"/>
  <c r="F11" i="5"/>
  <c r="I52" i="5"/>
  <c r="I51" i="5"/>
  <c r="I47" i="5"/>
  <c r="I46" i="5"/>
  <c r="I44" i="5"/>
  <c r="I43" i="5"/>
  <c r="I31" i="5"/>
  <c r="I30" i="5"/>
  <c r="I29" i="5"/>
  <c r="I27" i="5"/>
  <c r="I26" i="5"/>
  <c r="N25" i="5"/>
  <c r="I25" i="5"/>
  <c r="I24" i="5"/>
  <c r="I23" i="5"/>
  <c r="N21" i="5"/>
  <c r="I21" i="5"/>
  <c r="N20" i="5"/>
  <c r="I20" i="5"/>
  <c r="N19" i="5"/>
  <c r="I19" i="5"/>
  <c r="N18" i="5"/>
  <c r="I18" i="5"/>
  <c r="N16" i="5"/>
  <c r="I16" i="5"/>
  <c r="I15" i="5"/>
  <c r="I14" i="5"/>
  <c r="N13" i="5"/>
  <c r="I13" i="5"/>
  <c r="N12" i="5"/>
  <c r="I12" i="5"/>
  <c r="N11" i="5"/>
  <c r="M52" i="5"/>
  <c r="H52" i="5"/>
  <c r="M51" i="5"/>
  <c r="H51" i="5"/>
  <c r="M47" i="5"/>
  <c r="H47" i="5"/>
  <c r="M46" i="5"/>
  <c r="H46" i="5"/>
  <c r="M44" i="5"/>
  <c r="H44" i="5"/>
  <c r="M43" i="5"/>
  <c r="H43" i="5"/>
  <c r="M42" i="5"/>
  <c r="M31" i="5"/>
  <c r="H31" i="5"/>
  <c r="M30" i="5"/>
  <c r="H30" i="5"/>
  <c r="M29" i="5"/>
  <c r="H29" i="5"/>
  <c r="M27" i="5"/>
  <c r="H27" i="5"/>
  <c r="M26" i="5"/>
  <c r="H26" i="5"/>
  <c r="M25" i="5"/>
  <c r="H25" i="5"/>
  <c r="M24" i="5"/>
  <c r="H24" i="5"/>
  <c r="M23" i="5"/>
  <c r="H23" i="5"/>
  <c r="M22" i="5"/>
  <c r="M21" i="5"/>
  <c r="H21" i="5"/>
  <c r="H20" i="5"/>
  <c r="H19" i="5"/>
  <c r="M18" i="5"/>
  <c r="H18" i="5"/>
  <c r="M16" i="5"/>
  <c r="H16" i="5"/>
  <c r="H15" i="5"/>
  <c r="H14" i="5"/>
  <c r="M13" i="5"/>
  <c r="H13" i="5"/>
  <c r="H12" i="5"/>
  <c r="L52" i="5"/>
  <c r="G52" i="5"/>
  <c r="L51" i="5"/>
  <c r="G51" i="5"/>
  <c r="L47" i="5"/>
  <c r="G47" i="5"/>
  <c r="L46" i="5"/>
  <c r="G46" i="5"/>
  <c r="G44" i="5"/>
  <c r="G43" i="5"/>
  <c r="L42" i="5"/>
  <c r="G31" i="5"/>
  <c r="G30" i="5"/>
  <c r="G29" i="5"/>
  <c r="G27" i="5"/>
  <c r="L26" i="5"/>
  <c r="G26" i="5"/>
  <c r="L25" i="5"/>
  <c r="G25" i="5"/>
  <c r="L24" i="5"/>
  <c r="G24" i="5"/>
  <c r="L23" i="5"/>
  <c r="G23" i="5"/>
  <c r="L22" i="5"/>
  <c r="L21" i="5"/>
  <c r="G21" i="5"/>
  <c r="L20" i="5"/>
  <c r="G20" i="5"/>
  <c r="L19" i="5"/>
  <c r="G19" i="5"/>
  <c r="L18" i="5"/>
  <c r="G18" i="5"/>
  <c r="L16" i="5"/>
  <c r="G16" i="5"/>
  <c r="L15" i="5"/>
  <c r="G15" i="5"/>
  <c r="L14" i="5"/>
  <c r="G14" i="5"/>
  <c r="L13" i="5"/>
  <c r="G13" i="5"/>
  <c r="G12" i="5"/>
  <c r="K52" i="5"/>
  <c r="F52" i="5"/>
  <c r="K51" i="5"/>
  <c r="F51" i="5"/>
  <c r="K47" i="5"/>
  <c r="F47" i="5"/>
  <c r="K46" i="5"/>
  <c r="F46" i="5"/>
  <c r="K44" i="5"/>
  <c r="F44" i="5"/>
  <c r="K43" i="5"/>
  <c r="F43" i="5"/>
  <c r="K42" i="5"/>
  <c r="K31" i="5"/>
  <c r="F31" i="5"/>
  <c r="K30" i="5"/>
  <c r="F30" i="5"/>
  <c r="K29" i="5"/>
  <c r="F29" i="5"/>
  <c r="K27" i="5"/>
  <c r="F27" i="5"/>
  <c r="K26" i="5"/>
  <c r="F26" i="5"/>
  <c r="K25" i="5"/>
  <c r="F25" i="5"/>
  <c r="K24" i="5"/>
  <c r="F24" i="5"/>
  <c r="K23" i="5"/>
  <c r="F23" i="5"/>
  <c r="K22" i="5"/>
  <c r="K21" i="5"/>
  <c r="F21" i="5"/>
  <c r="K20" i="5"/>
  <c r="F20" i="5"/>
  <c r="F19" i="5"/>
  <c r="F18" i="5"/>
  <c r="K16" i="5"/>
  <c r="J16" i="5" s="1"/>
  <c r="F16" i="5"/>
  <c r="K15" i="5"/>
  <c r="F15" i="5"/>
  <c r="F14" i="5"/>
  <c r="K13" i="5"/>
  <c r="J13" i="5" s="1"/>
  <c r="F13" i="5"/>
  <c r="K12" i="5"/>
  <c r="F12" i="5"/>
  <c r="J25" i="5" l="1"/>
  <c r="J21" i="5"/>
  <c r="L27" i="5"/>
  <c r="L30" i="5"/>
  <c r="M14" i="5"/>
  <c r="L44" i="5"/>
  <c r="M19" i="5"/>
  <c r="L29" i="5"/>
  <c r="L31" i="5"/>
  <c r="L43" i="5"/>
  <c r="N26" i="5"/>
  <c r="J26" i="5" s="1"/>
  <c r="N31" i="5"/>
  <c r="N42" i="5"/>
  <c r="J42" i="5" s="1"/>
  <c r="N44" i="5"/>
  <c r="N47" i="5"/>
  <c r="J47" i="5" s="1"/>
  <c r="N52" i="5"/>
  <c r="J52" i="5" s="1"/>
  <c r="N14" i="5"/>
  <c r="N15" i="5"/>
  <c r="N22" i="5"/>
  <c r="J22" i="5" s="1"/>
  <c r="N24" i="5"/>
  <c r="J24" i="5" s="1"/>
  <c r="N30" i="5"/>
  <c r="N29" i="5"/>
  <c r="N43" i="5"/>
  <c r="N46" i="5"/>
  <c r="J46" i="5" s="1"/>
  <c r="N51" i="5"/>
  <c r="J51" i="5" s="1"/>
  <c r="N23" i="5"/>
  <c r="J23" i="5" s="1"/>
  <c r="N27" i="5"/>
  <c r="J29" i="5" l="1"/>
  <c r="J43" i="5"/>
  <c r="J44" i="5"/>
  <c r="J31" i="5"/>
  <c r="J27" i="5"/>
  <c r="J30" i="5"/>
  <c r="M20" i="5"/>
  <c r="J20" i="5" s="1"/>
  <c r="M12" i="5"/>
  <c r="K18" i="5"/>
  <c r="J18" i="5" s="1"/>
  <c r="L12" i="5"/>
  <c r="M15" i="5"/>
  <c r="J15" i="5" s="1"/>
  <c r="K19" i="5"/>
  <c r="J19" i="5" s="1"/>
  <c r="K11" i="5"/>
  <c r="K14" i="5"/>
  <c r="J14" i="5" s="1"/>
  <c r="J12" i="5" l="1"/>
  <c r="M11" i="5"/>
  <c r="L11" i="5"/>
  <c r="J11" i="5" l="1"/>
  <c r="O11" i="5" s="1"/>
</calcChain>
</file>

<file path=xl/sharedStrings.xml><?xml version="1.0" encoding="utf-8"?>
<sst xmlns="http://schemas.openxmlformats.org/spreadsheetml/2006/main" count="919" uniqueCount="105">
  <si>
    <t>программы ОМС Кировской области</t>
  </si>
  <si>
    <t>Объемы медицинской помощи, установленные по территориальной программе</t>
  </si>
  <si>
    <t>обязательного медицинского страхования на  2020 год.</t>
  </si>
  <si>
    <t>Общество с ограниченной ответственностью ВТБ МС</t>
  </si>
  <si>
    <t xml:space="preserve">Виды медицинской помощи  </t>
  </si>
  <si>
    <t>№ строки</t>
  </si>
  <si>
    <t>Единица измерения</t>
  </si>
  <si>
    <t>Территориальные нормативы объемов медицинской помощи на одно застрахованное лицо</t>
  </si>
  <si>
    <t>Стоимость территориальной программы обязательного медицинского страхования по источникам ее финансового обеспечения, тыс. рублей</t>
  </si>
  <si>
    <r>
      <t xml:space="preserve">всего на
</t>
    </r>
    <r>
      <rPr>
        <u/>
        <sz val="10"/>
        <rFont val="Times New Roman"/>
        <family val="1"/>
        <charset val="204"/>
      </rPr>
      <t xml:space="preserve"> 2020 </t>
    </r>
    <r>
      <rPr>
        <sz val="10"/>
        <rFont val="Times New Roman"/>
        <family val="1"/>
        <charset val="204"/>
      </rPr>
      <t xml:space="preserve"> год</t>
    </r>
  </si>
  <si>
    <t xml:space="preserve">в том числе:           </t>
  </si>
  <si>
    <t>январь - март</t>
  </si>
  <si>
    <t>апрель - июнь</t>
  </si>
  <si>
    <t>июль - сентябрь</t>
  </si>
  <si>
    <t>октябрь - декабрь</t>
  </si>
  <si>
    <t>Медицинская помощь в рамках территориальной программы обязательного медицинского страхования:</t>
  </si>
  <si>
    <t>Х</t>
  </si>
  <si>
    <t>- скорая медицинская помощь (сумма строк 13+23+33)</t>
  </si>
  <si>
    <t xml:space="preserve">вызов   </t>
  </si>
  <si>
    <t>- в амбулаторных условиях</t>
  </si>
  <si>
    <t>сумма строк</t>
  </si>
  <si>
    <t>14+24+34</t>
  </si>
  <si>
    <t>3</t>
  </si>
  <si>
    <t>посещение с профилакт. и иными целями</t>
  </si>
  <si>
    <t>15+25+35</t>
  </si>
  <si>
    <t>4</t>
  </si>
  <si>
    <t>посещение по неотлож. мед. помощи</t>
  </si>
  <si>
    <t>16+26+36</t>
  </si>
  <si>
    <t>5</t>
  </si>
  <si>
    <t>обращение по заболеванию</t>
  </si>
  <si>
    <t xml:space="preserve">- в стационарных условиях (сумма строк 17+27+37),  
           в том числе:    </t>
  </si>
  <si>
    <t>6</t>
  </si>
  <si>
    <t>случай госпитализации</t>
  </si>
  <si>
    <t>медицинская реабилитация (в строке 7 - сумма  строк 18+28+38; в строке 8 - сумма строк 19+29+39)</t>
  </si>
  <si>
    <t>7</t>
  </si>
  <si>
    <t>койко-день</t>
  </si>
  <si>
    <t>8</t>
  </si>
  <si>
    <t>высокотехнологичная медицинская помощь (сумма строк 20+30+40)</t>
  </si>
  <si>
    <t>9</t>
  </si>
  <si>
    <t>- в условиях дневных стационаров (сумма строк 21 +31+41)</t>
  </si>
  <si>
    <t>10</t>
  </si>
  <si>
    <t>случай лечения</t>
  </si>
  <si>
    <t>- паллиативная медицинская помощь (равна строке 42)</t>
  </si>
  <si>
    <t>11</t>
  </si>
  <si>
    <t xml:space="preserve">1. Медицинская помощь, предоставляемая в рамках базовой программы обязательного медицинского страхования:    </t>
  </si>
  <si>
    <t>12</t>
  </si>
  <si>
    <t xml:space="preserve">- скорая медицинская помощь </t>
  </si>
  <si>
    <t>13</t>
  </si>
  <si>
    <t>14</t>
  </si>
  <si>
    <t>15</t>
  </si>
  <si>
    <t>16</t>
  </si>
  <si>
    <t xml:space="preserve">- в стационарных условиях, в том числе:    </t>
  </si>
  <si>
    <t>17</t>
  </si>
  <si>
    <t>медицинская реабилитация</t>
  </si>
  <si>
    <t>18</t>
  </si>
  <si>
    <t>19</t>
  </si>
  <si>
    <t>высокотехнологичная медицинская помощь</t>
  </si>
  <si>
    <t>20</t>
  </si>
  <si>
    <t xml:space="preserve">- в условиях дневных стационаров     </t>
  </si>
  <si>
    <t>21</t>
  </si>
  <si>
    <t>2. Дополнительные расходы на медицинскую помощь, включаемые в тариф сверх базовой программы обязательного медицинского страхования  (расширение статей расходов):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</si>
  <si>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</si>
  <si>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</si>
  <si>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</si>
  <si>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</si>
  <si>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</si>
  <si>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</si>
  <si>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</si>
  <si>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</si>
  <si>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</si>
  <si>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</si>
  <si>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3. Медицинская помощь по видам и заболеваниям сверх базовой программы обязательного медицинского страхования: </t>
  </si>
  <si>
    <t>32</t>
  </si>
  <si>
    <t>33</t>
  </si>
  <si>
    <t>34</t>
  </si>
  <si>
    <t>посещение с профилактическими и иными целями</t>
  </si>
  <si>
    <t>35</t>
  </si>
  <si>
    <t>посещение по неотложной медицинской помощи</t>
  </si>
  <si>
    <t>36</t>
  </si>
  <si>
    <t>37</t>
  </si>
  <si>
    <t>38</t>
  </si>
  <si>
    <t>39</t>
  </si>
  <si>
    <t>40</t>
  </si>
  <si>
    <t>- в условиях дневных стационаров, в том числе</t>
  </si>
  <si>
    <t>41</t>
  </si>
  <si>
    <t xml:space="preserve">- паллиативная медицинская помощь </t>
  </si>
  <si>
    <t>42</t>
  </si>
  <si>
    <t>АКЦИОНЕРНОЕ ОБЩЕСТВО «МЕДИЦИНСКАЯ АКЦИОНЕРНАЯ СТРАХОВАЯ КОМПАНИЯ»</t>
  </si>
  <si>
    <t>Общество с ограниченной ответственностью «Страховая компания «Ингосстрах-М»</t>
  </si>
  <si>
    <t>Общество с ограниченной ответственностью «Капитал МС»</t>
  </si>
  <si>
    <t>Распределение объемов предоставления медицинской помощи и финансовых средств между страховыми медицинскими организациями,
осуществляющими деятельность в сфере обязательного медицинского страхования в 2020 году</t>
  </si>
  <si>
    <t>Стоимость территориальной программы обязательного медицинского страхования по источникам ее финансового обеспечения, тыс.  рублей</t>
  </si>
  <si>
    <t>ООО ВТБ МС</t>
  </si>
  <si>
    <t>ЗАО "МАКС-М"</t>
  </si>
  <si>
    <t>ООО "СК "Ингосстрах-М"</t>
  </si>
  <si>
    <t>ООО "Капитал МС"</t>
  </si>
  <si>
    <t>Всего</t>
  </si>
  <si>
    <t>Утверждено</t>
  </si>
  <si>
    <t>решением Комиссии по разработке территориальной</t>
  </si>
  <si>
    <t>Приложение 2.1</t>
  </si>
  <si>
    <t>от 30.12.2019 года № 20/11</t>
  </si>
  <si>
    <t>Приложение 2.2</t>
  </si>
  <si>
    <t>Приложение 2.3</t>
  </si>
  <si>
    <t>Приложение 2.4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</si>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</sst>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"/>
    <numFmt numFmtId="166" formatCode="0.00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quotePrefix="1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2" fillId="0" borderId="0" xfId="0" applyNumberFormat="1" applyFont="1" applyFill="1" applyAlignment="1">
      <alignment wrapText="1"/>
    </xf>
    <xf numFmtId="0" fontId="2" fillId="0" borderId="0" xfId="0" applyFont="1" applyBorder="1"/>
    <xf numFmtId="0" fontId="2" fillId="0" borderId="0" xfId="0" applyNumberFormat="1" applyFont="1" applyAlignment="1">
      <alignment horizontal="right" wrapText="1"/>
    </xf>
    <xf numFmtId="0" fontId="2" fillId="0" borderId="0" xfId="0" applyNumberFormat="1" applyFont="1" applyFill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9" fillId="0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4" fontId="2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49" fontId="2" fillId="0" borderId="3" xfId="0" quotePrefix="1" applyNumberFormat="1" applyFont="1" applyFill="1" applyBorder="1" applyAlignment="1">
      <alignment horizontal="left" vertical="center" wrapText="1" indent="3"/>
    </xf>
    <xf numFmtId="49" fontId="2" fillId="0" borderId="4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/>
    </xf>
    <xf numFmtId="49" fontId="2" fillId="0" borderId="9" xfId="0" quotePrefix="1" applyNumberFormat="1" applyFont="1" applyFill="1" applyBorder="1" applyAlignment="1">
      <alignment horizontal="left" vertical="center" wrapText="1" indent="3"/>
    </xf>
    <xf numFmtId="49" fontId="2" fillId="0" borderId="10" xfId="0" applyNumberFormat="1" applyFont="1" applyFill="1" applyBorder="1" applyAlignment="1">
      <alignment horizontal="left" vertical="center" wrapText="1" indent="3"/>
    </xf>
    <xf numFmtId="49" fontId="2" fillId="0" borderId="11" xfId="0" applyNumberFormat="1" applyFont="1" applyFill="1" applyBorder="1" applyAlignment="1">
      <alignment horizontal="left" vertical="center" wrapText="1" indent="3"/>
    </xf>
    <xf numFmtId="49" fontId="2" fillId="0" borderId="8" xfId="0" applyNumberFormat="1" applyFont="1" applyFill="1" applyBorder="1" applyAlignment="1">
      <alignment horizontal="left" vertical="center" wrapText="1" indent="3"/>
    </xf>
    <xf numFmtId="49" fontId="2" fillId="0" borderId="12" xfId="0" applyNumberFormat="1" applyFont="1" applyFill="1" applyBorder="1" applyAlignment="1">
      <alignment horizontal="left" vertical="center" wrapText="1" indent="3"/>
    </xf>
    <xf numFmtId="49" fontId="2" fillId="0" borderId="13" xfId="0" applyNumberFormat="1" applyFont="1" applyFill="1" applyBorder="1" applyAlignment="1">
      <alignment horizontal="left" vertical="center" wrapText="1" indent="3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9" xfId="0" quotePrefix="1" applyFont="1" applyBorder="1" applyAlignment="1">
      <alignment horizontal="left" vertical="center"/>
    </xf>
    <xf numFmtId="0" fontId="2" fillId="0" borderId="10" xfId="0" quotePrefix="1" applyFont="1" applyBorder="1" applyAlignment="1">
      <alignment horizontal="left" vertical="center"/>
    </xf>
    <xf numFmtId="0" fontId="2" fillId="0" borderId="11" xfId="0" quotePrefix="1" applyFont="1" applyBorder="1" applyAlignment="1">
      <alignment horizontal="left" vertical="center"/>
    </xf>
    <xf numFmtId="0" fontId="2" fillId="0" borderId="14" xfId="0" quotePrefix="1" applyFont="1" applyBorder="1" applyAlignment="1">
      <alignment horizontal="left" vertical="center"/>
    </xf>
    <xf numFmtId="0" fontId="2" fillId="0" borderId="0" xfId="0" quotePrefix="1" applyFont="1" applyBorder="1" applyAlignment="1">
      <alignment horizontal="left" vertical="center"/>
    </xf>
    <xf numFmtId="0" fontId="2" fillId="0" borderId="15" xfId="0" quotePrefix="1" applyFont="1" applyBorder="1" applyAlignment="1">
      <alignment horizontal="left" vertical="center"/>
    </xf>
    <xf numFmtId="0" fontId="2" fillId="0" borderId="8" xfId="0" quotePrefix="1" applyFont="1" applyBorder="1" applyAlignment="1">
      <alignment horizontal="left" vertical="center"/>
    </xf>
    <xf numFmtId="0" fontId="2" fillId="0" borderId="12" xfId="0" quotePrefix="1" applyFont="1" applyBorder="1" applyAlignment="1">
      <alignment horizontal="left" vertical="center"/>
    </xf>
    <xf numFmtId="0" fontId="2" fillId="0" borderId="13" xfId="0" quotePrefix="1" applyFont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justify" vertical="center" wrapText="1"/>
    </xf>
    <xf numFmtId="49" fontId="2" fillId="0" borderId="4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justify" vertical="top" wrapText="1"/>
    </xf>
    <xf numFmtId="49" fontId="2" fillId="0" borderId="4" xfId="0" applyNumberFormat="1" applyFont="1" applyBorder="1" applyAlignment="1">
      <alignment horizontal="justify" vertical="top" wrapText="1"/>
    </xf>
    <xf numFmtId="49" fontId="2" fillId="0" borderId="5" xfId="0" applyNumberFormat="1" applyFont="1" applyBorder="1" applyAlignment="1">
      <alignment horizontal="justify" vertical="top" wrapText="1"/>
    </xf>
    <xf numFmtId="49" fontId="2" fillId="0" borderId="3" xfId="0" quotePrefix="1" applyNumberFormat="1" applyFont="1" applyBorder="1" applyAlignment="1">
      <alignment horizontal="justify" vertical="center" wrapText="1"/>
    </xf>
    <xf numFmtId="49" fontId="2" fillId="0" borderId="4" xfId="0" quotePrefix="1" applyNumberFormat="1" applyFont="1" applyBorder="1" applyAlignment="1">
      <alignment horizontal="justify" vertical="center" wrapText="1"/>
    </xf>
    <xf numFmtId="49" fontId="2" fillId="0" borderId="5" xfId="0" quotePrefix="1" applyNumberFormat="1" applyFont="1" applyBorder="1" applyAlignment="1">
      <alignment horizontal="justify" vertical="center" wrapText="1"/>
    </xf>
    <xf numFmtId="0" fontId="2" fillId="0" borderId="2" xfId="0" quotePrefix="1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49" fontId="2" fillId="0" borderId="9" xfId="0" quotePrefix="1" applyNumberFormat="1" applyFont="1" applyBorder="1" applyAlignment="1">
      <alignment horizontal="left" vertical="center" wrapText="1" indent="3"/>
    </xf>
    <xf numFmtId="49" fontId="2" fillId="0" borderId="10" xfId="0" quotePrefix="1" applyNumberFormat="1" applyFont="1" applyBorder="1" applyAlignment="1">
      <alignment horizontal="left" vertical="center" wrapText="1" indent="3"/>
    </xf>
    <xf numFmtId="49" fontId="2" fillId="0" borderId="11" xfId="0" quotePrefix="1" applyNumberFormat="1" applyFont="1" applyBorder="1" applyAlignment="1">
      <alignment horizontal="left" vertical="center" wrapText="1" indent="3"/>
    </xf>
    <xf numFmtId="49" fontId="2" fillId="0" borderId="8" xfId="0" quotePrefix="1" applyNumberFormat="1" applyFont="1" applyBorder="1" applyAlignment="1">
      <alignment horizontal="left" vertical="center" wrapText="1" indent="3"/>
    </xf>
    <xf numFmtId="49" fontId="2" fillId="0" borderId="12" xfId="0" quotePrefix="1" applyNumberFormat="1" applyFont="1" applyBorder="1" applyAlignment="1">
      <alignment horizontal="left" vertical="center" wrapText="1" indent="3"/>
    </xf>
    <xf numFmtId="49" fontId="2" fillId="0" borderId="13" xfId="0" quotePrefix="1" applyNumberFormat="1" applyFont="1" applyBorder="1" applyAlignment="1">
      <alignment horizontal="left" vertical="center" wrapText="1" indent="3"/>
    </xf>
    <xf numFmtId="49" fontId="2" fillId="0" borderId="3" xfId="0" quotePrefix="1" applyNumberFormat="1" applyFont="1" applyBorder="1" applyAlignment="1">
      <alignment horizontal="left" vertical="center" wrapText="1" indent="3"/>
    </xf>
    <xf numFmtId="49" fontId="2" fillId="0" borderId="4" xfId="0" quotePrefix="1" applyNumberFormat="1" applyFont="1" applyBorder="1" applyAlignment="1">
      <alignment horizontal="left" vertical="center" wrapText="1" indent="3"/>
    </xf>
    <xf numFmtId="49" fontId="2" fillId="0" borderId="5" xfId="0" quotePrefix="1" applyNumberFormat="1" applyFont="1" applyBorder="1" applyAlignment="1">
      <alignment horizontal="left" vertical="center" wrapText="1" indent="3"/>
    </xf>
    <xf numFmtId="49" fontId="2" fillId="0" borderId="3" xfId="0" applyNumberFormat="1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0" borderId="0" xfId="1" applyNumberFormat="1" applyFont="1" applyBorder="1" applyAlignment="1" applyProtection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4" xfId="0" quotePrefix="1" applyNumberFormat="1" applyFont="1" applyFill="1" applyBorder="1" applyAlignment="1">
      <alignment horizontal="left" vertical="center" wrapText="1" indent="3"/>
    </xf>
    <xf numFmtId="49" fontId="2" fillId="0" borderId="5" xfId="0" quotePrefix="1" applyNumberFormat="1" applyFont="1" applyFill="1" applyBorder="1" applyAlignment="1">
      <alignment horizontal="left" vertical="center" wrapText="1" indent="3"/>
    </xf>
    <xf numFmtId="49" fontId="2" fillId="0" borderId="10" xfId="0" quotePrefix="1" applyNumberFormat="1" applyFont="1" applyFill="1" applyBorder="1" applyAlignment="1">
      <alignment horizontal="left" vertical="center" wrapText="1" indent="3"/>
    </xf>
    <xf numFmtId="49" fontId="2" fillId="0" borderId="11" xfId="0" quotePrefix="1" applyNumberFormat="1" applyFont="1" applyFill="1" applyBorder="1" applyAlignment="1">
      <alignment horizontal="left" vertical="center" wrapText="1" indent="3"/>
    </xf>
    <xf numFmtId="49" fontId="2" fillId="0" borderId="8" xfId="0" quotePrefix="1" applyNumberFormat="1" applyFont="1" applyFill="1" applyBorder="1" applyAlignment="1">
      <alignment horizontal="left" vertical="center" wrapText="1" indent="3"/>
    </xf>
    <xf numFmtId="49" fontId="2" fillId="0" borderId="12" xfId="0" quotePrefix="1" applyNumberFormat="1" applyFont="1" applyFill="1" applyBorder="1" applyAlignment="1">
      <alignment horizontal="left" vertical="center" wrapText="1" indent="3"/>
    </xf>
    <xf numFmtId="49" fontId="2" fillId="0" borderId="13" xfId="0" quotePrefix="1" applyNumberFormat="1" applyFont="1" applyFill="1" applyBorder="1" applyAlignment="1">
      <alignment horizontal="left" vertical="center" wrapText="1" indent="3"/>
    </xf>
    <xf numFmtId="0" fontId="2" fillId="0" borderId="2" xfId="0" quotePrefix="1" applyFont="1" applyBorder="1" applyAlignment="1">
      <alignment horizontal="left" vertical="center"/>
    </xf>
    <xf numFmtId="0" fontId="2" fillId="0" borderId="6" xfId="0" quotePrefix="1" applyFont="1" applyBorder="1" applyAlignment="1">
      <alignment horizontal="left" vertical="center"/>
    </xf>
    <xf numFmtId="0" fontId="2" fillId="0" borderId="7" xfId="0" quotePrefix="1" applyFont="1" applyBorder="1" applyAlignment="1">
      <alignment horizontal="left" vertical="center"/>
    </xf>
    <xf numFmtId="0" fontId="7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 vertical="center" wrapText="1"/>
    </xf>
    <xf numFmtId="0" fontId="8" fillId="0" borderId="0" xfId="1" applyNumberFormat="1" applyFont="1" applyBorder="1" applyAlignment="1" applyProtection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8" fillId="0" borderId="0" xfId="1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14/2009/&#1057;&#1052;&#1054;/&#1056;&#1072;&#1089;&#1095;&#1077;&#1090;%20&#1086;&#1073;&#1098;&#1077;&#1084;&#1086;&#1074;%20&#1084;&#1077;&#1076;.&#1087;&#1086;&#1084;&#1086;&#1097;&#1080;%20&#1087;&#1086;%20&#1057;&#1052;&#1054;/2020/&#1055;&#1088;&#1080;&#1083;&#1086;&#1078;&#1077;&#1085;&#1080;&#1077;%20&#1082;%20&#1076;&#1086;&#1075;&#1086;&#1074;&#1086;&#1088;&#1091;%20&#1057;&#1052;&#1054;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 на одного"/>
      <sheetName val="прил2 (ВТБ)"/>
      <sheetName val="прил2 (ММ)"/>
      <sheetName val="прил2 (ИН)"/>
      <sheetName val="прил2 (Капитал)"/>
      <sheetName val="Объем на одного Решение"/>
    </sheetNames>
    <sheetDataSet>
      <sheetData sheetId="0">
        <row r="4">
          <cell r="W4">
            <v>525000</v>
          </cell>
        </row>
        <row r="28">
          <cell r="R28">
            <v>158439.75</v>
          </cell>
        </row>
        <row r="50">
          <cell r="W50">
            <v>0</v>
          </cell>
        </row>
      </sheetData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R56"/>
  <sheetViews>
    <sheetView zoomScale="70" zoomScaleNormal="70" workbookViewId="0">
      <pane xSplit="5" ySplit="14" topLeftCell="F15" activePane="bottomRight" state="frozen"/>
      <selection activeCell="K1" sqref="K1:P1"/>
      <selection pane="topRight" activeCell="K1" sqref="K1:P1"/>
      <selection pane="bottomLeft" activeCell="K1" sqref="K1:P1"/>
      <selection pane="bottomRight" activeCell="K1" sqref="K1"/>
    </sheetView>
  </sheetViews>
  <sheetFormatPr defaultRowHeight="12.75" outlineLevelRow="1" x14ac:dyDescent="0.2"/>
  <cols>
    <col min="1" max="1" width="31.85546875" style="1" customWidth="1"/>
    <col min="2" max="2" width="4.140625" style="1" customWidth="1"/>
    <col min="3" max="3" width="11.28515625" style="2" customWidth="1"/>
    <col min="4" max="4" width="7.28515625" style="2" customWidth="1"/>
    <col min="5" max="5" width="19" style="3" customWidth="1"/>
    <col min="6" max="6" width="19" style="4" customWidth="1"/>
    <col min="7" max="7" width="13.7109375" style="2" customWidth="1"/>
    <col min="8" max="11" width="15.42578125" style="2" customWidth="1"/>
    <col min="12" max="18" width="9.140625" style="5"/>
    <col min="19" max="16384" width="9.140625" style="1"/>
  </cols>
  <sheetData>
    <row r="1" spans="1:15" s="5" customFormat="1" outlineLevel="1" x14ac:dyDescent="0.2">
      <c r="A1" s="1"/>
      <c r="B1" s="1"/>
      <c r="C1" s="2"/>
      <c r="D1" s="2"/>
      <c r="E1" s="3"/>
      <c r="F1" s="4"/>
      <c r="G1" s="2"/>
      <c r="H1" s="2"/>
      <c r="I1" s="59"/>
      <c r="J1" s="59"/>
      <c r="K1" s="6" t="s">
        <v>99</v>
      </c>
    </row>
    <row r="2" spans="1:15" s="5" customFormat="1" outlineLevel="1" x14ac:dyDescent="0.2">
      <c r="A2" s="1"/>
      <c r="B2" s="1"/>
      <c r="C2" s="2"/>
      <c r="D2" s="2"/>
      <c r="E2" s="3"/>
      <c r="F2" s="4"/>
      <c r="G2" s="2"/>
      <c r="H2" s="2"/>
      <c r="I2" s="59"/>
      <c r="J2" s="59"/>
      <c r="K2" s="6" t="s">
        <v>97</v>
      </c>
    </row>
    <row r="3" spans="1:15" s="5" customFormat="1" outlineLevel="1" x14ac:dyDescent="0.2">
      <c r="A3" s="1"/>
      <c r="B3" s="1"/>
      <c r="C3" s="2"/>
      <c r="D3" s="2"/>
      <c r="E3" s="3"/>
      <c r="F3" s="4"/>
      <c r="G3" s="2"/>
      <c r="H3" s="2"/>
      <c r="I3" s="59"/>
      <c r="J3" s="59"/>
      <c r="K3" s="6" t="s">
        <v>98</v>
      </c>
    </row>
    <row r="4" spans="1:15" s="5" customFormat="1" outlineLevel="1" x14ac:dyDescent="0.2">
      <c r="A4" s="1"/>
      <c r="B4" s="1"/>
      <c r="C4" s="2"/>
      <c r="D4" s="2"/>
      <c r="E4" s="3"/>
      <c r="F4" s="4"/>
      <c r="G4" s="2"/>
      <c r="H4" s="2"/>
      <c r="I4" s="59"/>
      <c r="J4" s="59"/>
      <c r="K4" s="6" t="s">
        <v>0</v>
      </c>
    </row>
    <row r="5" spans="1:15" s="5" customFormat="1" outlineLevel="1" x14ac:dyDescent="0.2">
      <c r="A5" s="1"/>
      <c r="B5" s="1"/>
      <c r="C5" s="2"/>
      <c r="D5" s="2"/>
      <c r="E5" s="3"/>
      <c r="F5" s="4"/>
      <c r="G5" s="2"/>
      <c r="H5" s="2"/>
      <c r="I5" s="59"/>
      <c r="J5" s="59"/>
      <c r="K5" s="6" t="s">
        <v>100</v>
      </c>
    </row>
    <row r="6" spans="1:15" s="5" customFormat="1" x14ac:dyDescent="0.2">
      <c r="A6" s="1"/>
      <c r="B6" s="1"/>
      <c r="C6" s="2"/>
      <c r="D6" s="2"/>
      <c r="E6" s="3"/>
      <c r="F6" s="4"/>
      <c r="G6" s="2"/>
      <c r="H6" s="6"/>
      <c r="I6" s="6"/>
      <c r="J6" s="6"/>
      <c r="K6" s="6"/>
    </row>
    <row r="7" spans="1:15" s="5" customFormat="1" x14ac:dyDescent="0.2">
      <c r="A7" s="1"/>
      <c r="B7" s="1"/>
      <c r="C7" s="7"/>
      <c r="D7" s="7"/>
      <c r="E7" s="3"/>
      <c r="F7" s="4"/>
      <c r="G7" s="7"/>
      <c r="H7" s="7"/>
      <c r="I7" s="7"/>
      <c r="J7" s="7"/>
      <c r="K7" s="7"/>
    </row>
    <row r="8" spans="1:15" s="5" customFormat="1" ht="14.25" customHeight="1" x14ac:dyDescent="0.2">
      <c r="A8" s="119" t="s">
        <v>1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5" s="5" customFormat="1" ht="14.25" customHeight="1" x14ac:dyDescent="0.2">
      <c r="A9" s="119" t="s">
        <v>2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</row>
    <row r="10" spans="1:15" s="5" customFormat="1" ht="18" customHeight="1" x14ac:dyDescent="0.2">
      <c r="A10" s="120" t="s">
        <v>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</row>
    <row r="11" spans="1:15" s="5" customFormat="1" x14ac:dyDescent="0.2">
      <c r="A11" s="1"/>
      <c r="B11" s="1"/>
      <c r="C11" s="121"/>
      <c r="D11" s="121"/>
      <c r="E11" s="121"/>
      <c r="F11" s="121"/>
      <c r="G11" s="121"/>
      <c r="H11" s="121"/>
      <c r="I11" s="121"/>
      <c r="J11" s="121"/>
      <c r="K11" s="121"/>
    </row>
    <row r="12" spans="1:15" s="5" customFormat="1" ht="36.75" customHeight="1" x14ac:dyDescent="0.2">
      <c r="A12" s="122" t="s">
        <v>4</v>
      </c>
      <c r="B12" s="122"/>
      <c r="C12" s="122"/>
      <c r="D12" s="123" t="s">
        <v>5</v>
      </c>
      <c r="E12" s="126" t="s">
        <v>6</v>
      </c>
      <c r="F12" s="90" t="s">
        <v>7</v>
      </c>
      <c r="G12" s="130" t="s">
        <v>8</v>
      </c>
      <c r="H12" s="130"/>
      <c r="I12" s="130"/>
      <c r="J12" s="130"/>
      <c r="K12" s="130"/>
      <c r="L12" s="8"/>
      <c r="M12" s="8"/>
      <c r="N12" s="8"/>
      <c r="O12" s="8"/>
    </row>
    <row r="13" spans="1:15" s="5" customFormat="1" ht="12.75" customHeight="1" x14ac:dyDescent="0.2">
      <c r="A13" s="122"/>
      <c r="B13" s="122"/>
      <c r="C13" s="122"/>
      <c r="D13" s="124"/>
      <c r="E13" s="127"/>
      <c r="F13" s="129"/>
      <c r="G13" s="90" t="s">
        <v>9</v>
      </c>
      <c r="H13" s="92" t="s">
        <v>10</v>
      </c>
      <c r="I13" s="93"/>
      <c r="J13" s="93"/>
      <c r="K13" s="94"/>
    </row>
    <row r="14" spans="1:15" s="5" customFormat="1" ht="26.25" customHeight="1" x14ac:dyDescent="0.2">
      <c r="A14" s="122"/>
      <c r="B14" s="122"/>
      <c r="C14" s="122"/>
      <c r="D14" s="125"/>
      <c r="E14" s="128"/>
      <c r="F14" s="91"/>
      <c r="G14" s="91"/>
      <c r="H14" s="9" t="s">
        <v>11</v>
      </c>
      <c r="I14" s="9" t="s">
        <v>12</v>
      </c>
      <c r="J14" s="9" t="s">
        <v>13</v>
      </c>
      <c r="K14" s="9" t="s">
        <v>14</v>
      </c>
    </row>
    <row r="15" spans="1:15" s="5" customFormat="1" ht="27.75" customHeight="1" x14ac:dyDescent="0.2">
      <c r="A15" s="95" t="s">
        <v>15</v>
      </c>
      <c r="B15" s="96"/>
      <c r="C15" s="97"/>
      <c r="D15" s="10">
        <v>1</v>
      </c>
      <c r="E15" s="11" t="s">
        <v>16</v>
      </c>
      <c r="F15" s="12" t="s">
        <v>16</v>
      </c>
      <c r="G15" s="13">
        <v>11273541.979999999</v>
      </c>
      <c r="H15" s="13">
        <v>2926602.83</v>
      </c>
      <c r="I15" s="13">
        <v>2911913.04</v>
      </c>
      <c r="J15" s="13">
        <v>2842415.77</v>
      </c>
      <c r="K15" s="13">
        <v>2592610.3400000003</v>
      </c>
    </row>
    <row r="16" spans="1:15" s="5" customFormat="1" x14ac:dyDescent="0.2">
      <c r="A16" s="98" t="s">
        <v>17</v>
      </c>
      <c r="B16" s="99"/>
      <c r="C16" s="100"/>
      <c r="D16" s="14">
        <v>2</v>
      </c>
      <c r="E16" s="15" t="s">
        <v>18</v>
      </c>
      <c r="F16" s="16">
        <v>0.29070000000000001</v>
      </c>
      <c r="G16" s="17">
        <v>689557.9</v>
      </c>
      <c r="H16" s="17">
        <v>178454.07</v>
      </c>
      <c r="I16" s="17">
        <v>172389.48</v>
      </c>
      <c r="J16" s="17">
        <v>172381.48</v>
      </c>
      <c r="K16" s="17">
        <v>166332.87</v>
      </c>
    </row>
    <row r="17" spans="1:11" s="5" customFormat="1" ht="38.1" customHeight="1" x14ac:dyDescent="0.2">
      <c r="A17" s="101" t="s">
        <v>19</v>
      </c>
      <c r="B17" s="104" t="s">
        <v>20</v>
      </c>
      <c r="C17" s="18" t="s">
        <v>21</v>
      </c>
      <c r="D17" s="19" t="s">
        <v>22</v>
      </c>
      <c r="E17" s="15" t="s">
        <v>23</v>
      </c>
      <c r="F17" s="16">
        <v>0.255</v>
      </c>
      <c r="G17" s="17">
        <v>1401455.7199999997</v>
      </c>
      <c r="H17" s="17">
        <v>363529.79</v>
      </c>
      <c r="I17" s="17">
        <v>354721.85</v>
      </c>
      <c r="J17" s="17">
        <v>358600.39</v>
      </c>
      <c r="K17" s="17">
        <v>324603.69</v>
      </c>
    </row>
    <row r="18" spans="1:11" s="5" customFormat="1" ht="38.1" customHeight="1" x14ac:dyDescent="0.2">
      <c r="A18" s="102"/>
      <c r="B18" s="105"/>
      <c r="C18" s="18" t="s">
        <v>24</v>
      </c>
      <c r="D18" s="19" t="s">
        <v>25</v>
      </c>
      <c r="E18" s="15" t="s">
        <v>26</v>
      </c>
      <c r="F18" s="16">
        <v>0.53700000000000003</v>
      </c>
      <c r="G18" s="17">
        <v>309513.39</v>
      </c>
      <c r="H18" s="17">
        <v>80342.559999999998</v>
      </c>
      <c r="I18" s="17">
        <v>78359.5</v>
      </c>
      <c r="J18" s="17">
        <v>79353.039999999994</v>
      </c>
      <c r="K18" s="17">
        <v>71458.289999999994</v>
      </c>
    </row>
    <row r="19" spans="1:11" s="5" customFormat="1" ht="24.95" customHeight="1" x14ac:dyDescent="0.2">
      <c r="A19" s="103"/>
      <c r="B19" s="106"/>
      <c r="C19" s="18" t="s">
        <v>27</v>
      </c>
      <c r="D19" s="19" t="s">
        <v>28</v>
      </c>
      <c r="E19" s="15" t="s">
        <v>29</v>
      </c>
      <c r="F19" s="16">
        <v>0</v>
      </c>
      <c r="G19" s="17">
        <v>2282208.1</v>
      </c>
      <c r="H19" s="17">
        <v>592353.28999999992</v>
      </c>
      <c r="I19" s="17">
        <v>577768.27</v>
      </c>
      <c r="J19" s="17">
        <v>584959.78</v>
      </c>
      <c r="K19" s="17">
        <v>527126.76</v>
      </c>
    </row>
    <row r="20" spans="1:11" s="5" customFormat="1" ht="24.95" customHeight="1" x14ac:dyDescent="0.2">
      <c r="A20" s="98" t="s">
        <v>30</v>
      </c>
      <c r="B20" s="99"/>
      <c r="C20" s="100"/>
      <c r="D20" s="19" t="s">
        <v>31</v>
      </c>
      <c r="E20" s="15" t="s">
        <v>32</v>
      </c>
      <c r="F20" s="16">
        <v>0.17283999999999999</v>
      </c>
      <c r="G20" s="17">
        <v>5410701.7199999997</v>
      </c>
      <c r="H20" s="17">
        <v>1406656.91</v>
      </c>
      <c r="I20" s="17">
        <v>1433647.6500000001</v>
      </c>
      <c r="J20" s="17">
        <v>1352424.3499999999</v>
      </c>
      <c r="K20" s="17">
        <v>1217972.81</v>
      </c>
    </row>
    <row r="21" spans="1:11" s="5" customFormat="1" ht="15" customHeight="1" x14ac:dyDescent="0.2">
      <c r="A21" s="107" t="s">
        <v>33</v>
      </c>
      <c r="B21" s="108"/>
      <c r="C21" s="109"/>
      <c r="D21" s="19" t="s">
        <v>34</v>
      </c>
      <c r="E21" s="15" t="s">
        <v>35</v>
      </c>
      <c r="F21" s="20" t="s">
        <v>16</v>
      </c>
      <c r="G21" s="21" t="s">
        <v>16</v>
      </c>
      <c r="H21" s="21" t="s">
        <v>16</v>
      </c>
      <c r="I21" s="21" t="s">
        <v>16</v>
      </c>
      <c r="J21" s="21" t="s">
        <v>16</v>
      </c>
      <c r="K21" s="21" t="s">
        <v>16</v>
      </c>
    </row>
    <row r="22" spans="1:11" s="5" customFormat="1" ht="24.95" customHeight="1" x14ac:dyDescent="0.2">
      <c r="A22" s="110"/>
      <c r="B22" s="111"/>
      <c r="C22" s="112"/>
      <c r="D22" s="19" t="s">
        <v>36</v>
      </c>
      <c r="E22" s="15" t="s">
        <v>32</v>
      </c>
      <c r="F22" s="16">
        <v>5.0000000000000001E-3</v>
      </c>
      <c r="G22" s="17">
        <v>154967.26999999999</v>
      </c>
      <c r="H22" s="17">
        <v>40105.53</v>
      </c>
      <c r="I22" s="17">
        <v>38741.82</v>
      </c>
      <c r="J22" s="17">
        <v>40291.49</v>
      </c>
      <c r="K22" s="17">
        <v>35828.43</v>
      </c>
    </row>
    <row r="23" spans="1:11" s="5" customFormat="1" ht="24.95" customHeight="1" x14ac:dyDescent="0.2">
      <c r="A23" s="113" t="s">
        <v>37</v>
      </c>
      <c r="B23" s="114"/>
      <c r="C23" s="115"/>
      <c r="D23" s="19" t="s">
        <v>38</v>
      </c>
      <c r="E23" s="15" t="s">
        <v>32</v>
      </c>
      <c r="F23" s="16">
        <v>5.0000000000000001E-3</v>
      </c>
      <c r="G23" s="17">
        <v>756923.05</v>
      </c>
      <c r="H23" s="17">
        <v>195891.69</v>
      </c>
      <c r="I23" s="17">
        <v>189230.76</v>
      </c>
      <c r="J23" s="17">
        <v>196799.99</v>
      </c>
      <c r="K23" s="17">
        <v>175000.61</v>
      </c>
    </row>
    <row r="24" spans="1:11" s="5" customFormat="1" ht="27" customHeight="1" x14ac:dyDescent="0.2">
      <c r="A24" s="116" t="s">
        <v>39</v>
      </c>
      <c r="B24" s="117"/>
      <c r="C24" s="118"/>
      <c r="D24" s="19" t="s">
        <v>40</v>
      </c>
      <c r="E24" s="15" t="s">
        <v>41</v>
      </c>
      <c r="F24" s="16">
        <v>6.3020000000000007E-2</v>
      </c>
      <c r="G24" s="17">
        <v>1163773.8099999998</v>
      </c>
      <c r="H24" s="17">
        <v>301183.37</v>
      </c>
      <c r="I24" s="17">
        <v>290943.44999999995</v>
      </c>
      <c r="J24" s="17">
        <v>290940.51999999996</v>
      </c>
      <c r="K24" s="17">
        <v>280706.47000000003</v>
      </c>
    </row>
    <row r="25" spans="1:11" s="5" customFormat="1" ht="15" customHeight="1" x14ac:dyDescent="0.2">
      <c r="A25" s="75" t="s">
        <v>42</v>
      </c>
      <c r="B25" s="76"/>
      <c r="C25" s="77"/>
      <c r="D25" s="19" t="s">
        <v>43</v>
      </c>
      <c r="E25" s="15" t="s">
        <v>35</v>
      </c>
      <c r="F25" s="16">
        <v>1.6E-2</v>
      </c>
      <c r="G25" s="17">
        <v>16331.34</v>
      </c>
      <c r="H25" s="17">
        <v>4082.84</v>
      </c>
      <c r="I25" s="17">
        <v>4082.84</v>
      </c>
      <c r="J25" s="17">
        <v>3756.21</v>
      </c>
      <c r="K25" s="17">
        <v>4409.45</v>
      </c>
    </row>
    <row r="26" spans="1:11" s="5" customFormat="1" ht="38.1" customHeight="1" x14ac:dyDescent="0.2">
      <c r="A26" s="75" t="s">
        <v>44</v>
      </c>
      <c r="B26" s="76"/>
      <c r="C26" s="77"/>
      <c r="D26" s="19" t="s">
        <v>45</v>
      </c>
      <c r="E26" s="15" t="s">
        <v>16</v>
      </c>
      <c r="F26" s="16" t="s">
        <v>16</v>
      </c>
      <c r="G26" s="13">
        <v>11211602.140000001</v>
      </c>
      <c r="H26" s="13">
        <v>2911117.86</v>
      </c>
      <c r="I26" s="13">
        <v>2896428.0700000003</v>
      </c>
      <c r="J26" s="13">
        <v>2828169.6100000003</v>
      </c>
      <c r="K26" s="13">
        <v>2575886.5999999996</v>
      </c>
    </row>
    <row r="27" spans="1:11" s="5" customFormat="1" ht="15" customHeight="1" x14ac:dyDescent="0.2">
      <c r="A27" s="75" t="s">
        <v>46</v>
      </c>
      <c r="B27" s="76"/>
      <c r="C27" s="77"/>
      <c r="D27" s="19" t="s">
        <v>47</v>
      </c>
      <c r="E27" s="15" t="s">
        <v>18</v>
      </c>
      <c r="F27" s="16">
        <v>0.28699999999999998</v>
      </c>
      <c r="G27" s="17">
        <v>689158.14</v>
      </c>
      <c r="H27" s="17">
        <v>178354.13</v>
      </c>
      <c r="I27" s="17">
        <v>172289.54</v>
      </c>
      <c r="J27" s="17">
        <v>172289.54</v>
      </c>
      <c r="K27" s="17">
        <v>166224.93</v>
      </c>
    </row>
    <row r="28" spans="1:11" s="5" customFormat="1" ht="38.1" customHeight="1" x14ac:dyDescent="0.2">
      <c r="A28" s="78" t="s">
        <v>19</v>
      </c>
      <c r="B28" s="79"/>
      <c r="C28" s="80"/>
      <c r="D28" s="19" t="s">
        <v>48</v>
      </c>
      <c r="E28" s="15" t="s">
        <v>23</v>
      </c>
      <c r="F28" s="16">
        <v>2.9318</v>
      </c>
      <c r="G28" s="17">
        <v>1374737.5499999998</v>
      </c>
      <c r="H28" s="17">
        <v>356850.25</v>
      </c>
      <c r="I28" s="17">
        <v>348042.31</v>
      </c>
      <c r="J28" s="17">
        <v>352455.21</v>
      </c>
      <c r="K28" s="17">
        <v>317389.78000000003</v>
      </c>
    </row>
    <row r="29" spans="1:11" s="5" customFormat="1" ht="38.1" customHeight="1" x14ac:dyDescent="0.2">
      <c r="A29" s="81"/>
      <c r="B29" s="82"/>
      <c r="C29" s="83"/>
      <c r="D29" s="19" t="s">
        <v>49</v>
      </c>
      <c r="E29" s="15" t="s">
        <v>26</v>
      </c>
      <c r="F29" s="16">
        <v>0.53700000000000003</v>
      </c>
      <c r="G29" s="17">
        <v>309513.39</v>
      </c>
      <c r="H29" s="17">
        <v>80342.559999999998</v>
      </c>
      <c r="I29" s="17">
        <v>78359.5</v>
      </c>
      <c r="J29" s="17">
        <v>79353.039999999994</v>
      </c>
      <c r="K29" s="17">
        <v>71458.289999999994</v>
      </c>
    </row>
    <row r="30" spans="1:11" s="5" customFormat="1" ht="24.95" customHeight="1" x14ac:dyDescent="0.2">
      <c r="A30" s="84"/>
      <c r="B30" s="85"/>
      <c r="C30" s="86"/>
      <c r="D30" s="19" t="s">
        <v>50</v>
      </c>
      <c r="E30" s="15" t="s">
        <v>29</v>
      </c>
      <c r="F30" s="16">
        <v>1.7609999999999999</v>
      </c>
      <c r="G30" s="17">
        <v>2276418.27</v>
      </c>
      <c r="H30" s="17">
        <v>590905.82999999996</v>
      </c>
      <c r="I30" s="17">
        <v>576320.81000000006</v>
      </c>
      <c r="J30" s="17">
        <v>583628.12</v>
      </c>
      <c r="K30" s="17">
        <v>525563.51</v>
      </c>
    </row>
    <row r="31" spans="1:11" s="5" customFormat="1" ht="25.5" customHeight="1" x14ac:dyDescent="0.2">
      <c r="A31" s="65" t="s">
        <v>51</v>
      </c>
      <c r="B31" s="66"/>
      <c r="C31" s="67"/>
      <c r="D31" s="19" t="s">
        <v>52</v>
      </c>
      <c r="E31" s="15" t="s">
        <v>32</v>
      </c>
      <c r="F31" s="16">
        <v>0.17193</v>
      </c>
      <c r="G31" s="17">
        <v>5398147.6200000001</v>
      </c>
      <c r="H31" s="17">
        <v>1403518.38</v>
      </c>
      <c r="I31" s="17">
        <v>1430509.12</v>
      </c>
      <c r="J31" s="17">
        <v>1349536.91</v>
      </c>
      <c r="K31" s="17">
        <v>1214583.21</v>
      </c>
    </row>
    <row r="32" spans="1:11" s="5" customFormat="1" ht="15" customHeight="1" x14ac:dyDescent="0.2">
      <c r="A32" s="69" t="s">
        <v>53</v>
      </c>
      <c r="B32" s="70"/>
      <c r="C32" s="71"/>
      <c r="D32" s="19" t="s">
        <v>54</v>
      </c>
      <c r="E32" s="15" t="s">
        <v>35</v>
      </c>
      <c r="F32" s="16" t="s">
        <v>16</v>
      </c>
      <c r="G32" s="22" t="s">
        <v>16</v>
      </c>
      <c r="H32" s="22" t="s">
        <v>16</v>
      </c>
      <c r="I32" s="22" t="s">
        <v>16</v>
      </c>
      <c r="J32" s="22" t="s">
        <v>16</v>
      </c>
      <c r="K32" s="22" t="s">
        <v>16</v>
      </c>
    </row>
    <row r="33" spans="1:18" s="5" customFormat="1" ht="24.95" customHeight="1" x14ac:dyDescent="0.2">
      <c r="A33" s="72"/>
      <c r="B33" s="73"/>
      <c r="C33" s="74"/>
      <c r="D33" s="19" t="s">
        <v>55</v>
      </c>
      <c r="E33" s="15" t="s">
        <v>32</v>
      </c>
      <c r="F33" s="16">
        <v>5.0000000000000001E-3</v>
      </c>
      <c r="G33" s="23">
        <v>154967.26999999999</v>
      </c>
      <c r="H33" s="17">
        <v>40105.53</v>
      </c>
      <c r="I33" s="17">
        <v>38741.82</v>
      </c>
      <c r="J33" s="17">
        <v>40291.49</v>
      </c>
      <c r="K33" s="17">
        <v>35828.43</v>
      </c>
    </row>
    <row r="34" spans="1:18" ht="24.95" customHeight="1" x14ac:dyDescent="0.2">
      <c r="A34" s="61" t="s">
        <v>56</v>
      </c>
      <c r="B34" s="62"/>
      <c r="C34" s="63"/>
      <c r="D34" s="19" t="s">
        <v>57</v>
      </c>
      <c r="E34" s="15" t="s">
        <v>32</v>
      </c>
      <c r="F34" s="16">
        <v>5.0000000000000001E-3</v>
      </c>
      <c r="G34" s="23">
        <v>756923.05</v>
      </c>
      <c r="H34" s="17">
        <v>195891.69</v>
      </c>
      <c r="I34" s="17">
        <v>189230.76</v>
      </c>
      <c r="J34" s="17">
        <v>196799.99</v>
      </c>
      <c r="K34" s="17">
        <v>175000.61</v>
      </c>
    </row>
    <row r="35" spans="1:18" ht="29.25" customHeight="1" x14ac:dyDescent="0.2">
      <c r="A35" s="65" t="s">
        <v>58</v>
      </c>
      <c r="B35" s="66"/>
      <c r="C35" s="67"/>
      <c r="D35" s="19" t="s">
        <v>59</v>
      </c>
      <c r="E35" s="15" t="s">
        <v>41</v>
      </c>
      <c r="F35" s="16">
        <v>6.3E-2</v>
      </c>
      <c r="G35" s="17">
        <v>1163627.17</v>
      </c>
      <c r="H35" s="17">
        <v>301146.71000000002</v>
      </c>
      <c r="I35" s="17">
        <v>290906.78999999998</v>
      </c>
      <c r="J35" s="17">
        <v>290906.78999999998</v>
      </c>
      <c r="K35" s="17">
        <v>280666.88</v>
      </c>
    </row>
    <row r="36" spans="1:18" ht="50.1" customHeight="1" outlineLevel="1" x14ac:dyDescent="0.2">
      <c r="A36" s="87" t="s">
        <v>60</v>
      </c>
      <c r="B36" s="88"/>
      <c r="C36" s="89"/>
      <c r="D36" s="19" t="s">
        <v>61</v>
      </c>
      <c r="E36" s="15" t="s">
        <v>16</v>
      </c>
      <c r="F36" s="16" t="s">
        <v>16</v>
      </c>
      <c r="G36" s="22" t="s">
        <v>16</v>
      </c>
      <c r="H36" s="22" t="s">
        <v>16</v>
      </c>
      <c r="I36" s="22" t="s">
        <v>16</v>
      </c>
      <c r="J36" s="22" t="s">
        <v>16</v>
      </c>
      <c r="K36" s="22" t="s">
        <v>16</v>
      </c>
    </row>
    <row r="37" spans="1:18" ht="15" customHeight="1" outlineLevel="1" x14ac:dyDescent="0.2">
      <c r="A37" s="75" t="s">
        <v>46</v>
      </c>
      <c r="B37" s="76"/>
      <c r="C37" s="77"/>
      <c r="D37" s="19" t="s">
        <v>62</v>
      </c>
      <c r="E37" s="15" t="s">
        <v>18</v>
      </c>
      <c r="F37" s="16" t="s">
        <v>16</v>
      </c>
      <c r="G37" s="22" t="s">
        <v>16</v>
      </c>
      <c r="H37" s="22" t="s">
        <v>16</v>
      </c>
      <c r="I37" s="22" t="s">
        <v>16</v>
      </c>
      <c r="J37" s="22" t="s">
        <v>16</v>
      </c>
      <c r="K37" s="22" t="s">
        <v>16</v>
      </c>
    </row>
    <row r="38" spans="1:18" ht="38.1" customHeight="1" outlineLevel="1" x14ac:dyDescent="0.2">
      <c r="A38" s="78" t="s">
        <v>19</v>
      </c>
      <c r="B38" s="79"/>
      <c r="C38" s="80"/>
      <c r="D38" s="19" t="s">
        <v>63</v>
      </c>
      <c r="E38" s="15" t="s">
        <v>23</v>
      </c>
      <c r="F38" s="16" t="s">
        <v>16</v>
      </c>
      <c r="G38" s="22" t="s">
        <v>16</v>
      </c>
      <c r="H38" s="22" t="s">
        <v>16</v>
      </c>
      <c r="I38" s="22" t="s">
        <v>16</v>
      </c>
      <c r="J38" s="22" t="s">
        <v>16</v>
      </c>
      <c r="K38" s="22" t="s">
        <v>16</v>
      </c>
    </row>
    <row r="39" spans="1:18" ht="38.1" customHeight="1" outlineLevel="1" x14ac:dyDescent="0.2">
      <c r="A39" s="81"/>
      <c r="B39" s="82"/>
      <c r="C39" s="83"/>
      <c r="D39" s="19" t="s">
        <v>64</v>
      </c>
      <c r="E39" s="15" t="s">
        <v>26</v>
      </c>
      <c r="F39" s="16" t="s">
        <v>16</v>
      </c>
      <c r="G39" s="22" t="s">
        <v>16</v>
      </c>
      <c r="H39" s="22" t="s">
        <v>16</v>
      </c>
      <c r="I39" s="22" t="s">
        <v>16</v>
      </c>
      <c r="J39" s="22" t="s">
        <v>16</v>
      </c>
      <c r="K39" s="22" t="s">
        <v>16</v>
      </c>
    </row>
    <row r="40" spans="1:18" ht="24.95" customHeight="1" outlineLevel="1" x14ac:dyDescent="0.2">
      <c r="A40" s="84"/>
      <c r="B40" s="85"/>
      <c r="C40" s="86"/>
      <c r="D40" s="19" t="s">
        <v>65</v>
      </c>
      <c r="E40" s="15" t="s">
        <v>29</v>
      </c>
      <c r="F40" s="16" t="s">
        <v>16</v>
      </c>
      <c r="G40" s="22" t="s">
        <v>16</v>
      </c>
      <c r="H40" s="22" t="s">
        <v>16</v>
      </c>
      <c r="I40" s="22" t="s">
        <v>16</v>
      </c>
      <c r="J40" s="22" t="s">
        <v>16</v>
      </c>
      <c r="K40" s="22" t="s">
        <v>16</v>
      </c>
    </row>
    <row r="41" spans="1:18" ht="24.95" customHeight="1" outlineLevel="1" x14ac:dyDescent="0.2">
      <c r="A41" s="65" t="s">
        <v>51</v>
      </c>
      <c r="B41" s="66"/>
      <c r="C41" s="67"/>
      <c r="D41" s="19" t="s">
        <v>66</v>
      </c>
      <c r="E41" s="15" t="s">
        <v>32</v>
      </c>
      <c r="F41" s="16" t="s">
        <v>16</v>
      </c>
      <c r="G41" s="22" t="s">
        <v>16</v>
      </c>
      <c r="H41" s="22" t="s">
        <v>16</v>
      </c>
      <c r="I41" s="22" t="s">
        <v>16</v>
      </c>
      <c r="J41" s="22" t="s">
        <v>16</v>
      </c>
      <c r="K41" s="22" t="s">
        <v>16</v>
      </c>
    </row>
    <row r="42" spans="1:18" ht="15" customHeight="1" outlineLevel="1" x14ac:dyDescent="0.2">
      <c r="A42" s="69" t="s">
        <v>53</v>
      </c>
      <c r="B42" s="70"/>
      <c r="C42" s="71"/>
      <c r="D42" s="19" t="s">
        <v>67</v>
      </c>
      <c r="E42" s="15" t="s">
        <v>35</v>
      </c>
      <c r="F42" s="16" t="s">
        <v>16</v>
      </c>
      <c r="G42" s="22" t="s">
        <v>16</v>
      </c>
      <c r="H42" s="22" t="s">
        <v>16</v>
      </c>
      <c r="I42" s="22" t="s">
        <v>16</v>
      </c>
      <c r="J42" s="22" t="s">
        <v>16</v>
      </c>
      <c r="K42" s="22" t="s">
        <v>16</v>
      </c>
    </row>
    <row r="43" spans="1:18" ht="24.95" customHeight="1" outlineLevel="1" x14ac:dyDescent="0.2">
      <c r="A43" s="72"/>
      <c r="B43" s="73"/>
      <c r="C43" s="74"/>
      <c r="D43" s="19" t="s">
        <v>68</v>
      </c>
      <c r="E43" s="15" t="s">
        <v>32</v>
      </c>
      <c r="F43" s="16" t="s">
        <v>16</v>
      </c>
      <c r="G43" s="22" t="s">
        <v>16</v>
      </c>
      <c r="H43" s="22" t="s">
        <v>16</v>
      </c>
      <c r="I43" s="22" t="s">
        <v>16</v>
      </c>
      <c r="J43" s="22" t="s">
        <v>16</v>
      </c>
      <c r="K43" s="22" t="s">
        <v>16</v>
      </c>
    </row>
    <row r="44" spans="1:18" ht="24.95" customHeight="1" outlineLevel="1" x14ac:dyDescent="0.2">
      <c r="A44" s="61" t="s">
        <v>56</v>
      </c>
      <c r="B44" s="62"/>
      <c r="C44" s="63"/>
      <c r="D44" s="19" t="s">
        <v>69</v>
      </c>
      <c r="E44" s="15" t="s">
        <v>32</v>
      </c>
      <c r="F44" s="16" t="s">
        <v>16</v>
      </c>
      <c r="G44" s="22" t="s">
        <v>16</v>
      </c>
      <c r="H44" s="22" t="s">
        <v>16</v>
      </c>
      <c r="I44" s="22" t="s">
        <v>16</v>
      </c>
      <c r="J44" s="22" t="s">
        <v>16</v>
      </c>
      <c r="K44" s="22" t="s">
        <v>16</v>
      </c>
    </row>
    <row r="45" spans="1:18" ht="27.75" customHeight="1" outlineLevel="1" x14ac:dyDescent="0.2">
      <c r="A45" s="65" t="s">
        <v>58</v>
      </c>
      <c r="B45" s="66"/>
      <c r="C45" s="67"/>
      <c r="D45" s="19" t="s">
        <v>70</v>
      </c>
      <c r="E45" s="15" t="s">
        <v>41</v>
      </c>
      <c r="F45" s="16" t="s">
        <v>16</v>
      </c>
      <c r="G45" s="22" t="s">
        <v>16</v>
      </c>
      <c r="H45" s="22" t="s">
        <v>16</v>
      </c>
      <c r="I45" s="22" t="s">
        <v>16</v>
      </c>
      <c r="J45" s="22" t="s">
        <v>16</v>
      </c>
      <c r="K45" s="22" t="s">
        <v>16</v>
      </c>
    </row>
    <row r="46" spans="1:18" ht="38.1" customHeight="1" x14ac:dyDescent="0.2">
      <c r="A46" s="64" t="s">
        <v>71</v>
      </c>
      <c r="B46" s="64"/>
      <c r="C46" s="64"/>
      <c r="D46" s="19" t="s">
        <v>72</v>
      </c>
      <c r="E46" s="19" t="s">
        <v>16</v>
      </c>
      <c r="F46" s="24" t="s">
        <v>16</v>
      </c>
      <c r="G46" s="25">
        <v>61939.839999999997</v>
      </c>
      <c r="H46" s="13">
        <v>15484.97</v>
      </c>
      <c r="I46" s="13">
        <v>15484.97</v>
      </c>
      <c r="J46" s="13">
        <v>14246.16</v>
      </c>
      <c r="K46" s="13">
        <v>16723.739999999998</v>
      </c>
    </row>
    <row r="47" spans="1:18" s="27" customFormat="1" ht="15" customHeight="1" x14ac:dyDescent="0.2">
      <c r="A47" s="64" t="s">
        <v>46</v>
      </c>
      <c r="B47" s="64"/>
      <c r="C47" s="64"/>
      <c r="D47" s="19" t="s">
        <v>73</v>
      </c>
      <c r="E47" s="19" t="s">
        <v>18</v>
      </c>
      <c r="F47" s="24">
        <v>3.7000000000000002E-3</v>
      </c>
      <c r="G47" s="23">
        <v>399.76</v>
      </c>
      <c r="H47" s="17">
        <v>99.94</v>
      </c>
      <c r="I47" s="17">
        <v>99.94</v>
      </c>
      <c r="J47" s="17">
        <v>91.94</v>
      </c>
      <c r="K47" s="17">
        <v>107.94</v>
      </c>
      <c r="L47" s="26"/>
      <c r="M47" s="26"/>
      <c r="N47" s="26"/>
      <c r="O47" s="26"/>
      <c r="P47" s="26"/>
      <c r="Q47" s="26"/>
      <c r="R47" s="26"/>
    </row>
    <row r="48" spans="1:18" ht="38.1" customHeight="1" x14ac:dyDescent="0.2">
      <c r="A48" s="68" t="s">
        <v>19</v>
      </c>
      <c r="B48" s="68"/>
      <c r="C48" s="68"/>
      <c r="D48" s="19" t="s">
        <v>74</v>
      </c>
      <c r="E48" s="19" t="s">
        <v>75</v>
      </c>
      <c r="F48" s="24">
        <v>0.18909999999999999</v>
      </c>
      <c r="G48" s="23">
        <v>26718.17</v>
      </c>
      <c r="H48" s="17">
        <v>6679.54</v>
      </c>
      <c r="I48" s="17">
        <v>6679.54</v>
      </c>
      <c r="J48" s="17">
        <v>6145.18</v>
      </c>
      <c r="K48" s="17">
        <v>7213.91</v>
      </c>
    </row>
    <row r="49" spans="1:11" ht="38.1" customHeight="1" x14ac:dyDescent="0.2">
      <c r="A49" s="68"/>
      <c r="B49" s="68"/>
      <c r="C49" s="68"/>
      <c r="D49" s="19" t="s">
        <v>76</v>
      </c>
      <c r="E49" s="19" t="s">
        <v>77</v>
      </c>
      <c r="F49" s="24" t="s">
        <v>16</v>
      </c>
      <c r="G49" s="22" t="s">
        <v>16</v>
      </c>
      <c r="H49" s="22" t="s">
        <v>16</v>
      </c>
      <c r="I49" s="22" t="s">
        <v>16</v>
      </c>
      <c r="J49" s="22" t="s">
        <v>16</v>
      </c>
      <c r="K49" s="22" t="s">
        <v>16</v>
      </c>
    </row>
    <row r="50" spans="1:11" s="5" customFormat="1" ht="25.5" x14ac:dyDescent="0.2">
      <c r="A50" s="68"/>
      <c r="B50" s="68"/>
      <c r="C50" s="68"/>
      <c r="D50" s="19" t="s">
        <v>78</v>
      </c>
      <c r="E50" s="15" t="s">
        <v>29</v>
      </c>
      <c r="F50" s="24">
        <v>1.4E-2</v>
      </c>
      <c r="G50" s="23">
        <v>5789.83</v>
      </c>
      <c r="H50" s="17">
        <v>1447.46</v>
      </c>
      <c r="I50" s="17">
        <v>1447.46</v>
      </c>
      <c r="J50" s="17">
        <v>1331.66</v>
      </c>
      <c r="K50" s="17">
        <v>1563.25</v>
      </c>
    </row>
    <row r="51" spans="1:11" s="5" customFormat="1" ht="24.95" customHeight="1" x14ac:dyDescent="0.2">
      <c r="A51" s="64" t="s">
        <v>51</v>
      </c>
      <c r="B51" s="64"/>
      <c r="C51" s="64"/>
      <c r="D51" s="19" t="s">
        <v>79</v>
      </c>
      <c r="E51" s="19" t="s">
        <v>32</v>
      </c>
      <c r="F51" s="24">
        <v>9.1E-4</v>
      </c>
      <c r="G51" s="23">
        <v>12554.1</v>
      </c>
      <c r="H51" s="17">
        <v>3138.53</v>
      </c>
      <c r="I51" s="17">
        <v>3138.53</v>
      </c>
      <c r="J51" s="17">
        <v>2887.44</v>
      </c>
      <c r="K51" s="17">
        <v>3389.6</v>
      </c>
    </row>
    <row r="52" spans="1:11" s="5" customFormat="1" ht="24.95" customHeight="1" x14ac:dyDescent="0.2">
      <c r="A52" s="69" t="s">
        <v>53</v>
      </c>
      <c r="B52" s="70"/>
      <c r="C52" s="71"/>
      <c r="D52" s="19" t="s">
        <v>80</v>
      </c>
      <c r="E52" s="15" t="s">
        <v>35</v>
      </c>
      <c r="F52" s="24" t="s">
        <v>16</v>
      </c>
      <c r="G52" s="22" t="s">
        <v>16</v>
      </c>
      <c r="H52" s="22" t="s">
        <v>16</v>
      </c>
      <c r="I52" s="22" t="s">
        <v>16</v>
      </c>
      <c r="J52" s="22" t="s">
        <v>16</v>
      </c>
      <c r="K52" s="28" t="s">
        <v>16</v>
      </c>
    </row>
    <row r="53" spans="1:11" s="5" customFormat="1" ht="25.5" x14ac:dyDescent="0.2">
      <c r="A53" s="72"/>
      <c r="B53" s="73"/>
      <c r="C53" s="74"/>
      <c r="D53" s="19" t="s">
        <v>81</v>
      </c>
      <c r="E53" s="15" t="s">
        <v>32</v>
      </c>
      <c r="F53" s="24" t="s">
        <v>16</v>
      </c>
      <c r="G53" s="22" t="s">
        <v>16</v>
      </c>
      <c r="H53" s="22" t="s">
        <v>16</v>
      </c>
      <c r="I53" s="22" t="s">
        <v>16</v>
      </c>
      <c r="J53" s="22" t="s">
        <v>16</v>
      </c>
      <c r="K53" s="28" t="s">
        <v>16</v>
      </c>
    </row>
    <row r="54" spans="1:11" s="5" customFormat="1" ht="25.5" x14ac:dyDescent="0.2">
      <c r="A54" s="61" t="s">
        <v>56</v>
      </c>
      <c r="B54" s="62"/>
      <c r="C54" s="63"/>
      <c r="D54" s="19" t="s">
        <v>82</v>
      </c>
      <c r="E54" s="15" t="s">
        <v>32</v>
      </c>
      <c r="F54" s="24" t="s">
        <v>16</v>
      </c>
      <c r="G54" s="22" t="s">
        <v>16</v>
      </c>
      <c r="H54" s="22" t="s">
        <v>16</v>
      </c>
      <c r="I54" s="22" t="s">
        <v>16</v>
      </c>
      <c r="J54" s="22" t="s">
        <v>16</v>
      </c>
      <c r="K54" s="22" t="s">
        <v>16</v>
      </c>
    </row>
    <row r="55" spans="1:11" s="5" customFormat="1" ht="12.75" customHeight="1" x14ac:dyDescent="0.2">
      <c r="A55" s="64" t="s">
        <v>83</v>
      </c>
      <c r="B55" s="64"/>
      <c r="C55" s="64"/>
      <c r="D55" s="19" t="s">
        <v>84</v>
      </c>
      <c r="E55" s="19" t="s">
        <v>41</v>
      </c>
      <c r="F55" s="24">
        <v>2.0000000000000002E-5</v>
      </c>
      <c r="G55" s="17">
        <v>146.63999999999999</v>
      </c>
      <c r="H55" s="17">
        <v>36.659999999999997</v>
      </c>
      <c r="I55" s="17">
        <v>36.659999999999997</v>
      </c>
      <c r="J55" s="17">
        <v>33.729999999999997</v>
      </c>
      <c r="K55" s="17">
        <v>39.590000000000003</v>
      </c>
    </row>
    <row r="56" spans="1:11" s="5" customFormat="1" ht="12.75" customHeight="1" x14ac:dyDescent="0.2">
      <c r="A56" s="64" t="s">
        <v>85</v>
      </c>
      <c r="B56" s="64"/>
      <c r="C56" s="64"/>
      <c r="D56" s="19" t="s">
        <v>86</v>
      </c>
      <c r="E56" s="19" t="s">
        <v>35</v>
      </c>
      <c r="F56" s="24">
        <v>1.6E-2</v>
      </c>
      <c r="G56" s="17">
        <v>16331.34</v>
      </c>
      <c r="H56" s="17">
        <v>4082.84</v>
      </c>
      <c r="I56" s="17">
        <v>4082.84</v>
      </c>
      <c r="J56" s="17">
        <v>3756.21</v>
      </c>
      <c r="K56" s="17">
        <v>4409.45</v>
      </c>
    </row>
  </sheetData>
  <mergeCells count="42">
    <mergeCell ref="A8:K8"/>
    <mergeCell ref="A9:K9"/>
    <mergeCell ref="A10:K10"/>
    <mergeCell ref="C11:K11"/>
    <mergeCell ref="A12:C14"/>
    <mergeCell ref="D12:D14"/>
    <mergeCell ref="E12:E14"/>
    <mergeCell ref="F12:F14"/>
    <mergeCell ref="G12:K12"/>
    <mergeCell ref="A26:C26"/>
    <mergeCell ref="G13:G14"/>
    <mergeCell ref="H13:K13"/>
    <mergeCell ref="A15:C15"/>
    <mergeCell ref="A16:C16"/>
    <mergeCell ref="A17:A19"/>
    <mergeCell ref="B17:B19"/>
    <mergeCell ref="A20:C20"/>
    <mergeCell ref="A21:C22"/>
    <mergeCell ref="A23:C23"/>
    <mergeCell ref="A24:C24"/>
    <mergeCell ref="A25:C25"/>
    <mergeCell ref="A44:C44"/>
    <mergeCell ref="A27:C27"/>
    <mergeCell ref="A28:C30"/>
    <mergeCell ref="A31:C31"/>
    <mergeCell ref="A32:C33"/>
    <mergeCell ref="A34:C34"/>
    <mergeCell ref="A35:C35"/>
    <mergeCell ref="A36:C36"/>
    <mergeCell ref="A37:C37"/>
    <mergeCell ref="A38:C40"/>
    <mergeCell ref="A41:C41"/>
    <mergeCell ref="A42:C43"/>
    <mergeCell ref="A54:C54"/>
    <mergeCell ref="A55:C55"/>
    <mergeCell ref="A56:C56"/>
    <mergeCell ref="A45:C45"/>
    <mergeCell ref="A46:C46"/>
    <mergeCell ref="A47:C47"/>
    <mergeCell ref="A48:C50"/>
    <mergeCell ref="A51:C51"/>
    <mergeCell ref="A52:C53"/>
  </mergeCells>
  <pageMargins left="0.62992125984251968" right="0.23622047244094491" top="0.19685039370078741" bottom="0.23622047244094491" header="0.15748031496062992" footer="0.23622047244094491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T56"/>
  <sheetViews>
    <sheetView zoomScale="70" zoomScaleNormal="70" workbookViewId="0">
      <pane xSplit="5" ySplit="14" topLeftCell="F15" activePane="bottomRight" state="frozen"/>
      <selection activeCell="L12" sqref="L12"/>
      <selection pane="topRight" activeCell="L12" sqref="L12"/>
      <selection pane="bottomLeft" activeCell="L12" sqref="L12"/>
      <selection pane="bottomRight" activeCell="L9" sqref="L9"/>
    </sheetView>
  </sheetViews>
  <sheetFormatPr defaultRowHeight="12.75" outlineLevelRow="1" x14ac:dyDescent="0.2"/>
  <cols>
    <col min="1" max="1" width="31.85546875" style="29" customWidth="1"/>
    <col min="2" max="2" width="4.140625" style="29" customWidth="1"/>
    <col min="3" max="3" width="9.85546875" style="30" customWidth="1"/>
    <col min="4" max="4" width="7.42578125" style="2" customWidth="1"/>
    <col min="5" max="5" width="15.140625" style="31" customWidth="1"/>
    <col min="6" max="6" width="19" style="4" customWidth="1"/>
    <col min="7" max="7" width="13.7109375" style="30" customWidth="1"/>
    <col min="8" max="9" width="15.42578125" style="30" customWidth="1"/>
    <col min="10" max="10" width="14.85546875" style="30" customWidth="1"/>
    <col min="11" max="11" width="12.85546875" style="30" customWidth="1"/>
    <col min="12" max="20" width="9.140625" style="32"/>
    <col min="21" max="16384" width="9.140625" style="29"/>
  </cols>
  <sheetData>
    <row r="1" spans="1:20" outlineLevel="1" x14ac:dyDescent="0.2">
      <c r="H1" s="59"/>
      <c r="I1" s="59"/>
      <c r="J1" s="59"/>
      <c r="K1" s="6" t="s">
        <v>101</v>
      </c>
      <c r="R1" s="29"/>
      <c r="S1" s="29"/>
      <c r="T1" s="29"/>
    </row>
    <row r="2" spans="1:20" outlineLevel="1" x14ac:dyDescent="0.2">
      <c r="H2" s="59"/>
      <c r="I2" s="59"/>
      <c r="J2" s="59"/>
      <c r="K2" s="6" t="s">
        <v>97</v>
      </c>
      <c r="R2" s="29"/>
      <c r="S2" s="29"/>
      <c r="T2" s="29"/>
    </row>
    <row r="3" spans="1:20" outlineLevel="1" x14ac:dyDescent="0.2">
      <c r="H3" s="59"/>
      <c r="I3" s="59"/>
      <c r="J3" s="59"/>
      <c r="K3" s="6" t="str">
        <f>'прил2 (ВТБ)'!K3</f>
        <v>решением Комиссии по разработке территориальной</v>
      </c>
      <c r="R3" s="29"/>
      <c r="S3" s="29"/>
      <c r="T3" s="29"/>
    </row>
    <row r="4" spans="1:20" outlineLevel="1" x14ac:dyDescent="0.2">
      <c r="H4" s="59"/>
      <c r="I4" s="59"/>
      <c r="J4" s="59"/>
      <c r="K4" s="6" t="str">
        <f>'прил2 (ВТБ)'!K4</f>
        <v>программы ОМС Кировской области</v>
      </c>
      <c r="R4" s="29"/>
      <c r="S4" s="29"/>
      <c r="T4" s="29"/>
    </row>
    <row r="5" spans="1:20" outlineLevel="1" x14ac:dyDescent="0.2">
      <c r="H5" s="59"/>
      <c r="I5" s="59"/>
      <c r="J5" s="59"/>
      <c r="K5" s="6" t="str">
        <f>'прил2 (ВТБ)'!K5</f>
        <v>от 30.12.2019 года № 20/11</v>
      </c>
      <c r="R5" s="29"/>
      <c r="S5" s="29"/>
      <c r="T5" s="29"/>
    </row>
    <row r="6" spans="1:20" x14ac:dyDescent="0.2">
      <c r="K6" s="59"/>
      <c r="R6" s="29"/>
      <c r="S6" s="29"/>
      <c r="T6" s="29"/>
    </row>
    <row r="7" spans="1:20" x14ac:dyDescent="0.2">
      <c r="C7" s="33"/>
      <c r="D7" s="7"/>
      <c r="E7" s="34"/>
      <c r="G7" s="33"/>
      <c r="H7" s="33"/>
      <c r="I7" s="33"/>
      <c r="J7" s="33"/>
      <c r="K7" s="33"/>
      <c r="L7" s="35"/>
      <c r="R7" s="29"/>
      <c r="S7" s="29"/>
      <c r="T7" s="29"/>
    </row>
    <row r="8" spans="1:20" ht="14.25" customHeight="1" x14ac:dyDescent="0.2">
      <c r="A8" s="141" t="s">
        <v>1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R8" s="29"/>
      <c r="S8" s="29"/>
      <c r="T8" s="29"/>
    </row>
    <row r="9" spans="1:20" ht="14.25" customHeight="1" x14ac:dyDescent="0.2">
      <c r="A9" s="142" t="s">
        <v>2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R9" s="29"/>
      <c r="S9" s="29"/>
      <c r="T9" s="29"/>
    </row>
    <row r="10" spans="1:20" ht="18" customHeight="1" x14ac:dyDescent="0.25">
      <c r="A10" s="143" t="s">
        <v>87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R10" s="29"/>
      <c r="S10" s="29"/>
      <c r="T10" s="29"/>
    </row>
    <row r="11" spans="1:20" x14ac:dyDescent="0.2">
      <c r="C11" s="144"/>
      <c r="D11" s="144"/>
      <c r="E11" s="144"/>
      <c r="F11" s="144"/>
      <c r="G11" s="144"/>
      <c r="H11" s="144"/>
      <c r="I11" s="144"/>
      <c r="J11" s="144"/>
      <c r="K11" s="144"/>
      <c r="R11" s="29"/>
      <c r="S11" s="29"/>
      <c r="T11" s="29"/>
    </row>
    <row r="12" spans="1:20" ht="36.75" customHeight="1" x14ac:dyDescent="0.2">
      <c r="A12" s="145" t="s">
        <v>4</v>
      </c>
      <c r="B12" s="146"/>
      <c r="C12" s="147"/>
      <c r="D12" s="123" t="s">
        <v>5</v>
      </c>
      <c r="E12" s="126" t="s">
        <v>6</v>
      </c>
      <c r="F12" s="90" t="s">
        <v>7</v>
      </c>
      <c r="G12" s="130" t="s">
        <v>8</v>
      </c>
      <c r="H12" s="130"/>
      <c r="I12" s="130"/>
      <c r="J12" s="130"/>
      <c r="K12" s="130"/>
      <c r="L12" s="36"/>
      <c r="M12" s="37"/>
      <c r="N12" s="37"/>
      <c r="O12" s="37"/>
      <c r="P12" s="37"/>
      <c r="Q12" s="37"/>
      <c r="R12" s="29"/>
      <c r="S12" s="29"/>
      <c r="T12" s="29"/>
    </row>
    <row r="13" spans="1:20" ht="12.75" customHeight="1" x14ac:dyDescent="0.2">
      <c r="A13" s="148"/>
      <c r="B13" s="149"/>
      <c r="C13" s="150"/>
      <c r="D13" s="124"/>
      <c r="E13" s="127"/>
      <c r="F13" s="129"/>
      <c r="G13" s="90" t="s">
        <v>9</v>
      </c>
      <c r="H13" s="92" t="s">
        <v>10</v>
      </c>
      <c r="I13" s="93"/>
      <c r="J13" s="93"/>
      <c r="K13" s="94"/>
      <c r="L13" s="36"/>
    </row>
    <row r="14" spans="1:20" ht="35.25" customHeight="1" x14ac:dyDescent="0.2">
      <c r="A14" s="151"/>
      <c r="B14" s="152"/>
      <c r="C14" s="153"/>
      <c r="D14" s="125"/>
      <c r="E14" s="128"/>
      <c r="F14" s="91"/>
      <c r="G14" s="91"/>
      <c r="H14" s="9" t="s">
        <v>11</v>
      </c>
      <c r="I14" s="9" t="s">
        <v>12</v>
      </c>
      <c r="J14" s="9" t="s">
        <v>13</v>
      </c>
      <c r="K14" s="9" t="s">
        <v>14</v>
      </c>
      <c r="L14" s="36"/>
    </row>
    <row r="15" spans="1:20" s="40" customFormat="1" ht="24.95" customHeight="1" x14ac:dyDescent="0.2">
      <c r="A15" s="95" t="s">
        <v>15</v>
      </c>
      <c r="B15" s="96"/>
      <c r="C15" s="97"/>
      <c r="D15" s="10">
        <v>1</v>
      </c>
      <c r="E15" s="11" t="s">
        <v>16</v>
      </c>
      <c r="F15" s="11" t="s">
        <v>16</v>
      </c>
      <c r="G15" s="13">
        <v>1950431.7500000002</v>
      </c>
      <c r="H15" s="13">
        <v>522123.22</v>
      </c>
      <c r="I15" s="13">
        <v>513796.02</v>
      </c>
      <c r="J15" s="13">
        <v>510740.21000000008</v>
      </c>
      <c r="K15" s="13">
        <v>403772.30000000005</v>
      </c>
      <c r="L15" s="38"/>
      <c r="M15" s="39"/>
      <c r="N15" s="39"/>
      <c r="O15" s="39"/>
      <c r="P15" s="39"/>
      <c r="Q15" s="39"/>
      <c r="R15" s="39"/>
      <c r="S15" s="39"/>
      <c r="T15" s="39"/>
    </row>
    <row r="16" spans="1:20" ht="15" customHeight="1" x14ac:dyDescent="0.2">
      <c r="A16" s="98" t="s">
        <v>17</v>
      </c>
      <c r="B16" s="99"/>
      <c r="C16" s="100"/>
      <c r="D16" s="14">
        <v>2</v>
      </c>
      <c r="E16" s="15" t="s">
        <v>18</v>
      </c>
      <c r="F16" s="41">
        <v>0.26469999999999999</v>
      </c>
      <c r="G16" s="17">
        <v>108859.86</v>
      </c>
      <c r="H16" s="17">
        <v>28629.200000000001</v>
      </c>
      <c r="I16" s="17">
        <v>27214.959999999999</v>
      </c>
      <c r="J16" s="17">
        <v>30477.15</v>
      </c>
      <c r="K16" s="17">
        <v>22538.55</v>
      </c>
      <c r="L16" s="36"/>
    </row>
    <row r="17" spans="1:20" ht="38.1" customHeight="1" x14ac:dyDescent="0.2">
      <c r="A17" s="138" t="s">
        <v>19</v>
      </c>
      <c r="B17" s="104" t="s">
        <v>20</v>
      </c>
      <c r="C17" s="18" t="s">
        <v>21</v>
      </c>
      <c r="D17" s="10">
        <v>3</v>
      </c>
      <c r="E17" s="15" t="s">
        <v>23</v>
      </c>
      <c r="F17" s="41">
        <v>0.254</v>
      </c>
      <c r="G17" s="17">
        <v>265709.44</v>
      </c>
      <c r="H17" s="17">
        <v>70829.319999999992</v>
      </c>
      <c r="I17" s="17">
        <v>69030.53</v>
      </c>
      <c r="J17" s="17">
        <v>70302.36</v>
      </c>
      <c r="K17" s="17">
        <v>55547.229999999996</v>
      </c>
      <c r="L17" s="36"/>
    </row>
    <row r="18" spans="1:20" ht="38.1" customHeight="1" x14ac:dyDescent="0.2">
      <c r="A18" s="139"/>
      <c r="B18" s="105"/>
      <c r="C18" s="18" t="s">
        <v>24</v>
      </c>
      <c r="D18" s="14">
        <v>4</v>
      </c>
      <c r="E18" s="15" t="s">
        <v>26</v>
      </c>
      <c r="F18" s="41">
        <v>0.53400000000000003</v>
      </c>
      <c r="G18" s="17">
        <v>58608.72</v>
      </c>
      <c r="H18" s="17">
        <v>15643.25</v>
      </c>
      <c r="I18" s="17">
        <v>15238.27</v>
      </c>
      <c r="J18" s="17">
        <v>15548.89</v>
      </c>
      <c r="K18" s="17">
        <v>12178.31</v>
      </c>
      <c r="L18" s="36"/>
    </row>
    <row r="19" spans="1:20" ht="24.95" customHeight="1" x14ac:dyDescent="0.2">
      <c r="A19" s="140"/>
      <c r="B19" s="106"/>
      <c r="C19" s="18" t="s">
        <v>27</v>
      </c>
      <c r="D19" s="10">
        <v>5</v>
      </c>
      <c r="E19" s="15" t="s">
        <v>29</v>
      </c>
      <c r="F19" s="41">
        <v>0</v>
      </c>
      <c r="G19" s="17">
        <v>382225.39</v>
      </c>
      <c r="H19" s="17">
        <v>102000.02</v>
      </c>
      <c r="I19" s="17">
        <v>99366.92</v>
      </c>
      <c r="J19" s="17">
        <v>101363.15000000001</v>
      </c>
      <c r="K19" s="17">
        <v>79495.3</v>
      </c>
      <c r="L19" s="36"/>
    </row>
    <row r="20" spans="1:20" ht="24.95" customHeight="1" x14ac:dyDescent="0.2">
      <c r="A20" s="98" t="s">
        <v>30</v>
      </c>
      <c r="B20" s="99"/>
      <c r="C20" s="100"/>
      <c r="D20" s="14">
        <v>6</v>
      </c>
      <c r="E20" s="15" t="s">
        <v>32</v>
      </c>
      <c r="F20" s="41">
        <v>0.16281000000000001</v>
      </c>
      <c r="G20" s="17">
        <v>940974.9800000001</v>
      </c>
      <c r="H20" s="17">
        <v>254021.25</v>
      </c>
      <c r="I20" s="17">
        <v>252519.05000000002</v>
      </c>
      <c r="J20" s="17">
        <v>244590.5</v>
      </c>
      <c r="K20" s="17">
        <v>189844.18</v>
      </c>
      <c r="L20" s="36"/>
    </row>
    <row r="21" spans="1:20" ht="15" customHeight="1" x14ac:dyDescent="0.2">
      <c r="A21" s="107" t="s">
        <v>33</v>
      </c>
      <c r="B21" s="108"/>
      <c r="C21" s="109"/>
      <c r="D21" s="10">
        <v>7</v>
      </c>
      <c r="E21" s="15" t="s">
        <v>35</v>
      </c>
      <c r="F21" s="41" t="s">
        <v>16</v>
      </c>
      <c r="G21" s="42" t="s">
        <v>16</v>
      </c>
      <c r="H21" s="42" t="s">
        <v>16</v>
      </c>
      <c r="I21" s="42" t="s">
        <v>16</v>
      </c>
      <c r="J21" s="42" t="s">
        <v>16</v>
      </c>
      <c r="K21" s="21" t="s">
        <v>16</v>
      </c>
      <c r="L21" s="36"/>
    </row>
    <row r="22" spans="1:20" ht="24.95" customHeight="1" x14ac:dyDescent="0.2">
      <c r="A22" s="110"/>
      <c r="B22" s="111"/>
      <c r="C22" s="112"/>
      <c r="D22" s="14">
        <v>8</v>
      </c>
      <c r="E22" s="15" t="s">
        <v>32</v>
      </c>
      <c r="F22" s="41">
        <v>5.0000000000000001E-3</v>
      </c>
      <c r="G22" s="23">
        <v>26952.799999999999</v>
      </c>
      <c r="H22" s="23">
        <v>7088.59</v>
      </c>
      <c r="I22" s="23">
        <v>6738.2</v>
      </c>
      <c r="J22" s="23">
        <v>6738.2</v>
      </c>
      <c r="K22" s="23">
        <v>6387.81</v>
      </c>
      <c r="L22" s="36"/>
    </row>
    <row r="23" spans="1:20" ht="24.95" customHeight="1" x14ac:dyDescent="0.2">
      <c r="A23" s="113" t="s">
        <v>37</v>
      </c>
      <c r="B23" s="114"/>
      <c r="C23" s="115"/>
      <c r="D23" s="10">
        <v>9</v>
      </c>
      <c r="E23" s="15" t="s">
        <v>32</v>
      </c>
      <c r="F23" s="41">
        <v>5.0000000000000001E-3</v>
      </c>
      <c r="G23" s="23">
        <v>131648.09</v>
      </c>
      <c r="H23" s="23">
        <v>34623.449999999997</v>
      </c>
      <c r="I23" s="23">
        <v>32912.019999999997</v>
      </c>
      <c r="J23" s="23">
        <v>32912.019999999997</v>
      </c>
      <c r="K23" s="23">
        <v>31200.6</v>
      </c>
      <c r="L23" s="36"/>
    </row>
    <row r="24" spans="1:20" ht="24.95" customHeight="1" x14ac:dyDescent="0.2">
      <c r="A24" s="116" t="s">
        <v>39</v>
      </c>
      <c r="B24" s="117"/>
      <c r="C24" s="118"/>
      <c r="D24" s="14">
        <v>10</v>
      </c>
      <c r="E24" s="15" t="s">
        <v>41</v>
      </c>
      <c r="F24" s="41">
        <v>5.8020000000000002E-2</v>
      </c>
      <c r="G24" s="17">
        <v>191321.78</v>
      </c>
      <c r="H24" s="17">
        <v>50317.279999999999</v>
      </c>
      <c r="I24" s="17">
        <v>49743.39</v>
      </c>
      <c r="J24" s="17">
        <v>47829.9</v>
      </c>
      <c r="K24" s="17">
        <v>43431.21</v>
      </c>
      <c r="L24" s="36"/>
    </row>
    <row r="25" spans="1:20" ht="15" customHeight="1" x14ac:dyDescent="0.2">
      <c r="A25" s="75" t="s">
        <v>42</v>
      </c>
      <c r="B25" s="76"/>
      <c r="C25" s="77"/>
      <c r="D25" s="10">
        <v>11</v>
      </c>
      <c r="E25" s="15" t="s">
        <v>35</v>
      </c>
      <c r="F25" s="43">
        <v>1.4999999999999999E-2</v>
      </c>
      <c r="G25" s="21">
        <v>2731.58</v>
      </c>
      <c r="H25" s="21">
        <v>682.9</v>
      </c>
      <c r="I25" s="21">
        <v>682.9</v>
      </c>
      <c r="J25" s="21">
        <v>628.26</v>
      </c>
      <c r="K25" s="21">
        <v>737.52</v>
      </c>
      <c r="L25" s="36"/>
    </row>
    <row r="26" spans="1:20" s="40" customFormat="1" ht="24.95" customHeight="1" x14ac:dyDescent="0.2">
      <c r="A26" s="75" t="s">
        <v>44</v>
      </c>
      <c r="B26" s="76"/>
      <c r="C26" s="77"/>
      <c r="D26" s="10">
        <v>12</v>
      </c>
      <c r="E26" s="15" t="s">
        <v>16</v>
      </c>
      <c r="F26" s="44" t="s">
        <v>16</v>
      </c>
      <c r="G26" s="13">
        <v>1938939.62</v>
      </c>
      <c r="H26" s="13">
        <v>519250.17999999993</v>
      </c>
      <c r="I26" s="13">
        <v>510922.98000000004</v>
      </c>
      <c r="J26" s="13">
        <v>508097.02</v>
      </c>
      <c r="K26" s="13">
        <v>400669.43999999994</v>
      </c>
      <c r="L26" s="38"/>
      <c r="M26" s="39"/>
      <c r="N26" s="39"/>
      <c r="O26" s="39"/>
      <c r="P26" s="39"/>
      <c r="Q26" s="39"/>
      <c r="R26" s="39"/>
      <c r="S26" s="39"/>
      <c r="T26" s="39"/>
    </row>
    <row r="27" spans="1:20" ht="12.75" customHeight="1" x14ac:dyDescent="0.2">
      <c r="A27" s="75" t="s">
        <v>46</v>
      </c>
      <c r="B27" s="76"/>
      <c r="C27" s="77"/>
      <c r="D27" s="14">
        <v>13</v>
      </c>
      <c r="E27" s="15" t="s">
        <v>18</v>
      </c>
      <c r="F27" s="41">
        <v>0.26100000000000001</v>
      </c>
      <c r="G27" s="17">
        <v>108787.49</v>
      </c>
      <c r="H27" s="17">
        <v>28611.11</v>
      </c>
      <c r="I27" s="17">
        <v>27196.87</v>
      </c>
      <c r="J27" s="17">
        <v>30460.5</v>
      </c>
      <c r="K27" s="17">
        <v>22519.01</v>
      </c>
      <c r="L27" s="36"/>
    </row>
    <row r="28" spans="1:20" ht="38.1" customHeight="1" x14ac:dyDescent="0.2">
      <c r="A28" s="78" t="s">
        <v>19</v>
      </c>
      <c r="B28" s="79"/>
      <c r="C28" s="80"/>
      <c r="D28" s="10">
        <v>14</v>
      </c>
      <c r="E28" s="15" t="s">
        <v>23</v>
      </c>
      <c r="F28" s="41">
        <v>2.9184999999999999</v>
      </c>
      <c r="G28" s="17">
        <v>260316.84999999998</v>
      </c>
      <c r="H28" s="17">
        <v>69481.17</v>
      </c>
      <c r="I28" s="17">
        <v>67682.38</v>
      </c>
      <c r="J28" s="17">
        <v>69062.06</v>
      </c>
      <c r="K28" s="17">
        <v>54091.24</v>
      </c>
      <c r="L28" s="36"/>
    </row>
    <row r="29" spans="1:20" ht="38.1" customHeight="1" x14ac:dyDescent="0.2">
      <c r="A29" s="81"/>
      <c r="B29" s="82"/>
      <c r="C29" s="83"/>
      <c r="D29" s="10">
        <v>15</v>
      </c>
      <c r="E29" s="15" t="s">
        <v>26</v>
      </c>
      <c r="F29" s="41">
        <v>0.53400000000000003</v>
      </c>
      <c r="G29" s="17">
        <v>58608.72</v>
      </c>
      <c r="H29" s="17">
        <v>15643.25</v>
      </c>
      <c r="I29" s="17">
        <v>15238.27</v>
      </c>
      <c r="J29" s="17">
        <v>15548.89</v>
      </c>
      <c r="K29" s="17">
        <v>12178.31</v>
      </c>
      <c r="L29" s="36"/>
    </row>
    <row r="30" spans="1:20" ht="24.95" customHeight="1" x14ac:dyDescent="0.2">
      <c r="A30" s="84"/>
      <c r="B30" s="85"/>
      <c r="C30" s="86"/>
      <c r="D30" s="14">
        <v>16</v>
      </c>
      <c r="E30" s="15" t="s">
        <v>29</v>
      </c>
      <c r="F30" s="41">
        <v>1.7529999999999999</v>
      </c>
      <c r="G30" s="17">
        <v>381056.83</v>
      </c>
      <c r="H30" s="17">
        <v>101707.88</v>
      </c>
      <c r="I30" s="17">
        <v>99074.78</v>
      </c>
      <c r="J30" s="17">
        <v>101094.38</v>
      </c>
      <c r="K30" s="17">
        <v>79179.790000000008</v>
      </c>
      <c r="L30" s="36"/>
    </row>
    <row r="31" spans="1:20" ht="24.95" customHeight="1" x14ac:dyDescent="0.2">
      <c r="A31" s="65" t="s">
        <v>51</v>
      </c>
      <c r="B31" s="66"/>
      <c r="C31" s="67"/>
      <c r="D31" s="10">
        <v>17</v>
      </c>
      <c r="E31" s="15" t="s">
        <v>32</v>
      </c>
      <c r="F31" s="41">
        <v>0.16198000000000001</v>
      </c>
      <c r="G31" s="17">
        <v>938875.18</v>
      </c>
      <c r="H31" s="17">
        <v>253496.3</v>
      </c>
      <c r="I31" s="17">
        <v>251994.1</v>
      </c>
      <c r="J31" s="17">
        <v>244107.55</v>
      </c>
      <c r="K31" s="17">
        <v>189277.22999999998</v>
      </c>
      <c r="L31" s="36"/>
    </row>
    <row r="32" spans="1:20" ht="15" customHeight="1" x14ac:dyDescent="0.2">
      <c r="A32" s="69" t="s">
        <v>53</v>
      </c>
      <c r="B32" s="133"/>
      <c r="C32" s="134"/>
      <c r="D32" s="14">
        <v>18</v>
      </c>
      <c r="E32" s="15" t="s">
        <v>35</v>
      </c>
      <c r="F32" s="41" t="s">
        <v>16</v>
      </c>
      <c r="G32" s="42" t="s">
        <v>16</v>
      </c>
      <c r="H32" s="42" t="s">
        <v>16</v>
      </c>
      <c r="I32" s="42" t="s">
        <v>16</v>
      </c>
      <c r="J32" s="42" t="s">
        <v>16</v>
      </c>
      <c r="K32" s="21" t="s">
        <v>16</v>
      </c>
      <c r="L32" s="36"/>
    </row>
    <row r="33" spans="1:20" ht="24.95" customHeight="1" x14ac:dyDescent="0.2">
      <c r="A33" s="135"/>
      <c r="B33" s="136"/>
      <c r="C33" s="137"/>
      <c r="D33" s="10">
        <v>19</v>
      </c>
      <c r="E33" s="15" t="s">
        <v>32</v>
      </c>
      <c r="F33" s="41">
        <v>5.0000000000000001E-3</v>
      </c>
      <c r="G33" s="23">
        <v>26952.799999999999</v>
      </c>
      <c r="H33" s="23">
        <v>7088.59</v>
      </c>
      <c r="I33" s="23">
        <v>6738.2</v>
      </c>
      <c r="J33" s="23">
        <v>6738.2</v>
      </c>
      <c r="K33" s="23">
        <v>6387.81</v>
      </c>
      <c r="L33" s="36"/>
    </row>
    <row r="34" spans="1:20" ht="24.95" customHeight="1" x14ac:dyDescent="0.2">
      <c r="A34" s="61" t="s">
        <v>56</v>
      </c>
      <c r="B34" s="131"/>
      <c r="C34" s="132"/>
      <c r="D34" s="14">
        <v>20</v>
      </c>
      <c r="E34" s="15" t="s">
        <v>32</v>
      </c>
      <c r="F34" s="41">
        <v>5.0000000000000001E-3</v>
      </c>
      <c r="G34" s="23">
        <v>131648.09</v>
      </c>
      <c r="H34" s="23">
        <v>34623.449999999997</v>
      </c>
      <c r="I34" s="23">
        <v>32912.019999999997</v>
      </c>
      <c r="J34" s="23">
        <v>32912.019999999997</v>
      </c>
      <c r="K34" s="23">
        <v>31200.6</v>
      </c>
      <c r="L34" s="36"/>
    </row>
    <row r="35" spans="1:20" x14ac:dyDescent="0.2">
      <c r="A35" s="65" t="s">
        <v>58</v>
      </c>
      <c r="B35" s="66"/>
      <c r="C35" s="67"/>
      <c r="D35" s="14">
        <v>21</v>
      </c>
      <c r="E35" s="15" t="s">
        <v>41</v>
      </c>
      <c r="F35" s="41">
        <v>5.8000000000000003E-2</v>
      </c>
      <c r="G35" s="17">
        <v>191294.55</v>
      </c>
      <c r="H35" s="17">
        <v>50310.47</v>
      </c>
      <c r="I35" s="17">
        <v>49736.58</v>
      </c>
      <c r="J35" s="17">
        <v>47823.64</v>
      </c>
      <c r="K35" s="17">
        <v>43423.86</v>
      </c>
      <c r="L35" s="36"/>
    </row>
    <row r="36" spans="1:20" ht="50.1" customHeight="1" outlineLevel="1" x14ac:dyDescent="0.2">
      <c r="A36" s="87" t="s">
        <v>60</v>
      </c>
      <c r="B36" s="88"/>
      <c r="C36" s="89"/>
      <c r="D36" s="14">
        <v>22</v>
      </c>
      <c r="E36" s="15" t="s">
        <v>16</v>
      </c>
      <c r="F36" s="44" t="s">
        <v>16</v>
      </c>
      <c r="G36" s="42" t="s">
        <v>16</v>
      </c>
      <c r="H36" s="42" t="s">
        <v>16</v>
      </c>
      <c r="I36" s="42" t="s">
        <v>16</v>
      </c>
      <c r="J36" s="42" t="s">
        <v>16</v>
      </c>
      <c r="K36" s="21" t="s">
        <v>16</v>
      </c>
      <c r="L36" s="36"/>
    </row>
    <row r="37" spans="1:20" ht="15" customHeight="1" outlineLevel="1" x14ac:dyDescent="0.2">
      <c r="A37" s="75" t="s">
        <v>46</v>
      </c>
      <c r="B37" s="76"/>
      <c r="C37" s="77"/>
      <c r="D37" s="14">
        <v>23</v>
      </c>
      <c r="E37" s="15" t="s">
        <v>18</v>
      </c>
      <c r="F37" s="44" t="s">
        <v>16</v>
      </c>
      <c r="G37" s="42" t="s">
        <v>16</v>
      </c>
      <c r="H37" s="42" t="s">
        <v>16</v>
      </c>
      <c r="I37" s="42" t="s">
        <v>16</v>
      </c>
      <c r="J37" s="42" t="s">
        <v>16</v>
      </c>
      <c r="K37" s="21" t="s">
        <v>16</v>
      </c>
      <c r="L37" s="36"/>
    </row>
    <row r="38" spans="1:20" ht="38.1" customHeight="1" outlineLevel="1" x14ac:dyDescent="0.2">
      <c r="A38" s="78" t="s">
        <v>19</v>
      </c>
      <c r="B38" s="79"/>
      <c r="C38" s="80"/>
      <c r="D38" s="14">
        <v>24</v>
      </c>
      <c r="E38" s="15" t="s">
        <v>23</v>
      </c>
      <c r="F38" s="44" t="s">
        <v>16</v>
      </c>
      <c r="G38" s="42" t="s">
        <v>16</v>
      </c>
      <c r="H38" s="42" t="s">
        <v>16</v>
      </c>
      <c r="I38" s="42" t="s">
        <v>16</v>
      </c>
      <c r="J38" s="42" t="s">
        <v>16</v>
      </c>
      <c r="K38" s="21" t="s">
        <v>16</v>
      </c>
      <c r="L38" s="36"/>
    </row>
    <row r="39" spans="1:20" ht="38.1" customHeight="1" outlineLevel="1" x14ac:dyDescent="0.2">
      <c r="A39" s="81"/>
      <c r="B39" s="82"/>
      <c r="C39" s="83"/>
      <c r="D39" s="14">
        <v>25</v>
      </c>
      <c r="E39" s="15" t="s">
        <v>26</v>
      </c>
      <c r="F39" s="44" t="s">
        <v>16</v>
      </c>
      <c r="G39" s="42" t="s">
        <v>16</v>
      </c>
      <c r="H39" s="42" t="s">
        <v>16</v>
      </c>
      <c r="I39" s="42" t="s">
        <v>16</v>
      </c>
      <c r="J39" s="42" t="s">
        <v>16</v>
      </c>
      <c r="K39" s="21" t="s">
        <v>16</v>
      </c>
      <c r="L39" s="36"/>
    </row>
    <row r="40" spans="1:20" ht="24.95" customHeight="1" outlineLevel="1" x14ac:dyDescent="0.2">
      <c r="A40" s="84"/>
      <c r="B40" s="85"/>
      <c r="C40" s="86"/>
      <c r="D40" s="14">
        <v>26</v>
      </c>
      <c r="E40" s="15" t="s">
        <v>29</v>
      </c>
      <c r="F40" s="44" t="s">
        <v>16</v>
      </c>
      <c r="G40" s="42" t="s">
        <v>16</v>
      </c>
      <c r="H40" s="42" t="s">
        <v>16</v>
      </c>
      <c r="I40" s="42" t="s">
        <v>16</v>
      </c>
      <c r="J40" s="42" t="s">
        <v>16</v>
      </c>
      <c r="K40" s="21" t="s">
        <v>16</v>
      </c>
      <c r="L40" s="36"/>
    </row>
    <row r="41" spans="1:20" ht="24.95" customHeight="1" outlineLevel="1" x14ac:dyDescent="0.2">
      <c r="A41" s="65" t="s">
        <v>51</v>
      </c>
      <c r="B41" s="66"/>
      <c r="C41" s="67"/>
      <c r="D41" s="14">
        <v>27</v>
      </c>
      <c r="E41" s="15" t="s">
        <v>32</v>
      </c>
      <c r="F41" s="44" t="s">
        <v>16</v>
      </c>
      <c r="G41" s="42" t="s">
        <v>16</v>
      </c>
      <c r="H41" s="42" t="s">
        <v>16</v>
      </c>
      <c r="I41" s="42" t="s">
        <v>16</v>
      </c>
      <c r="J41" s="42" t="s">
        <v>16</v>
      </c>
      <c r="K41" s="21" t="s">
        <v>16</v>
      </c>
      <c r="L41" s="36"/>
    </row>
    <row r="42" spans="1:20" ht="15" customHeight="1" outlineLevel="1" x14ac:dyDescent="0.2">
      <c r="A42" s="69" t="s">
        <v>53</v>
      </c>
      <c r="B42" s="133"/>
      <c r="C42" s="134"/>
      <c r="D42" s="14">
        <v>28</v>
      </c>
      <c r="E42" s="15" t="s">
        <v>35</v>
      </c>
      <c r="F42" s="44" t="s">
        <v>16</v>
      </c>
      <c r="G42" s="42" t="s">
        <v>16</v>
      </c>
      <c r="H42" s="42" t="s">
        <v>16</v>
      </c>
      <c r="I42" s="42" t="s">
        <v>16</v>
      </c>
      <c r="J42" s="42" t="s">
        <v>16</v>
      </c>
      <c r="K42" s="21" t="s">
        <v>16</v>
      </c>
      <c r="L42" s="36"/>
    </row>
    <row r="43" spans="1:20" ht="24.95" customHeight="1" outlineLevel="1" x14ac:dyDescent="0.2">
      <c r="A43" s="135"/>
      <c r="B43" s="136"/>
      <c r="C43" s="137"/>
      <c r="D43" s="14">
        <v>29</v>
      </c>
      <c r="E43" s="15" t="s">
        <v>32</v>
      </c>
      <c r="F43" s="44" t="s">
        <v>16</v>
      </c>
      <c r="G43" s="42" t="s">
        <v>16</v>
      </c>
      <c r="H43" s="42" t="s">
        <v>16</v>
      </c>
      <c r="I43" s="42" t="s">
        <v>16</v>
      </c>
      <c r="J43" s="42" t="s">
        <v>16</v>
      </c>
      <c r="K43" s="21" t="s">
        <v>16</v>
      </c>
      <c r="L43" s="36"/>
    </row>
    <row r="44" spans="1:20" ht="24.95" customHeight="1" outlineLevel="1" x14ac:dyDescent="0.2">
      <c r="A44" s="61" t="s">
        <v>56</v>
      </c>
      <c r="B44" s="131"/>
      <c r="C44" s="132"/>
      <c r="D44" s="14">
        <v>30</v>
      </c>
      <c r="E44" s="15" t="s">
        <v>32</v>
      </c>
      <c r="F44" s="44" t="s">
        <v>16</v>
      </c>
      <c r="G44" s="42" t="s">
        <v>16</v>
      </c>
      <c r="H44" s="42" t="s">
        <v>16</v>
      </c>
      <c r="I44" s="42" t="s">
        <v>16</v>
      </c>
      <c r="J44" s="42" t="s">
        <v>16</v>
      </c>
      <c r="K44" s="21" t="s">
        <v>16</v>
      </c>
      <c r="L44" s="36"/>
    </row>
    <row r="45" spans="1:20" outlineLevel="1" x14ac:dyDescent="0.2">
      <c r="A45" s="65" t="s">
        <v>58</v>
      </c>
      <c r="B45" s="66"/>
      <c r="C45" s="67"/>
      <c r="D45" s="14">
        <v>31</v>
      </c>
      <c r="E45" s="15" t="s">
        <v>41</v>
      </c>
      <c r="F45" s="44" t="s">
        <v>16</v>
      </c>
      <c r="G45" s="42" t="s">
        <v>16</v>
      </c>
      <c r="H45" s="42" t="s">
        <v>16</v>
      </c>
      <c r="I45" s="42" t="s">
        <v>16</v>
      </c>
      <c r="J45" s="42" t="s">
        <v>16</v>
      </c>
      <c r="K45" s="21" t="s">
        <v>16</v>
      </c>
      <c r="L45" s="36"/>
    </row>
    <row r="46" spans="1:20" s="40" customFormat="1" ht="38.1" customHeight="1" x14ac:dyDescent="0.2">
      <c r="A46" s="65" t="s">
        <v>71</v>
      </c>
      <c r="B46" s="66"/>
      <c r="C46" s="67"/>
      <c r="D46" s="14">
        <v>32</v>
      </c>
      <c r="E46" s="15" t="s">
        <v>16</v>
      </c>
      <c r="F46" s="44" t="s">
        <v>16</v>
      </c>
      <c r="G46" s="13">
        <v>11492.13</v>
      </c>
      <c r="H46" s="13">
        <v>2873.04</v>
      </c>
      <c r="I46" s="13">
        <v>2873.04</v>
      </c>
      <c r="J46" s="13">
        <v>2643.19</v>
      </c>
      <c r="K46" s="13">
        <v>3102.8599999999997</v>
      </c>
      <c r="L46" s="39"/>
      <c r="M46" s="39"/>
      <c r="N46" s="39"/>
      <c r="O46" s="39"/>
      <c r="P46" s="39"/>
      <c r="Q46" s="39"/>
      <c r="R46" s="39"/>
      <c r="S46" s="39"/>
      <c r="T46" s="39"/>
    </row>
    <row r="47" spans="1:20" s="40" customFormat="1" ht="15" customHeight="1" x14ac:dyDescent="0.2">
      <c r="A47" s="65" t="s">
        <v>46</v>
      </c>
      <c r="B47" s="66"/>
      <c r="C47" s="67"/>
      <c r="D47" s="14">
        <v>33</v>
      </c>
      <c r="E47" s="15" t="s">
        <v>18</v>
      </c>
      <c r="F47" s="41">
        <v>3.7000000000000002E-3</v>
      </c>
      <c r="G47" s="17">
        <v>72.37</v>
      </c>
      <c r="H47" s="17">
        <v>18.09</v>
      </c>
      <c r="I47" s="17">
        <v>18.09</v>
      </c>
      <c r="J47" s="17">
        <v>16.649999999999999</v>
      </c>
      <c r="K47" s="17">
        <v>19.54</v>
      </c>
      <c r="L47" s="39"/>
      <c r="M47" s="39"/>
      <c r="N47" s="39"/>
      <c r="O47" s="39"/>
      <c r="P47" s="39"/>
      <c r="Q47" s="39"/>
      <c r="R47" s="39"/>
      <c r="S47" s="39"/>
      <c r="T47" s="39"/>
    </row>
    <row r="48" spans="1:20" ht="38.1" customHeight="1" x14ac:dyDescent="0.2">
      <c r="A48" s="78" t="s">
        <v>19</v>
      </c>
      <c r="B48" s="79"/>
      <c r="C48" s="80"/>
      <c r="D48" s="14">
        <v>34</v>
      </c>
      <c r="E48" s="15" t="s">
        <v>23</v>
      </c>
      <c r="F48" s="41">
        <v>0.20200000000000001</v>
      </c>
      <c r="G48" s="17">
        <v>5392.59</v>
      </c>
      <c r="H48" s="17">
        <v>1348.15</v>
      </c>
      <c r="I48" s="17">
        <v>1348.15</v>
      </c>
      <c r="J48" s="17">
        <v>1240.3</v>
      </c>
      <c r="K48" s="17">
        <v>1455.99</v>
      </c>
    </row>
    <row r="49" spans="1:20" ht="38.1" customHeight="1" x14ac:dyDescent="0.2">
      <c r="A49" s="81"/>
      <c r="B49" s="82"/>
      <c r="C49" s="83"/>
      <c r="D49" s="14">
        <v>35</v>
      </c>
      <c r="E49" s="15" t="s">
        <v>26</v>
      </c>
      <c r="F49" s="44" t="s">
        <v>16</v>
      </c>
      <c r="G49" s="42" t="s">
        <v>16</v>
      </c>
      <c r="H49" s="42" t="s">
        <v>16</v>
      </c>
      <c r="I49" s="42" t="s">
        <v>16</v>
      </c>
      <c r="J49" s="42" t="s">
        <v>16</v>
      </c>
      <c r="K49" s="21" t="s">
        <v>16</v>
      </c>
    </row>
    <row r="50" spans="1:20" ht="24.95" customHeight="1" x14ac:dyDescent="0.2">
      <c r="A50" s="84"/>
      <c r="B50" s="85"/>
      <c r="C50" s="86"/>
      <c r="D50" s="14">
        <v>36</v>
      </c>
      <c r="E50" s="15" t="s">
        <v>29</v>
      </c>
      <c r="F50" s="41">
        <v>1.4999999999999999E-2</v>
      </c>
      <c r="G50" s="17">
        <v>1168.56</v>
      </c>
      <c r="H50" s="17">
        <v>292.14</v>
      </c>
      <c r="I50" s="17">
        <v>292.14</v>
      </c>
      <c r="J50" s="17">
        <v>268.77</v>
      </c>
      <c r="K50" s="17">
        <v>315.51</v>
      </c>
    </row>
    <row r="51" spans="1:20" ht="24.95" customHeight="1" x14ac:dyDescent="0.2">
      <c r="A51" s="65" t="s">
        <v>51</v>
      </c>
      <c r="B51" s="66"/>
      <c r="C51" s="67"/>
      <c r="D51" s="14">
        <v>37</v>
      </c>
      <c r="E51" s="15" t="s">
        <v>32</v>
      </c>
      <c r="F51" s="41">
        <v>8.3000000000000001E-4</v>
      </c>
      <c r="G51" s="17">
        <v>2099.8000000000002</v>
      </c>
      <c r="H51" s="17">
        <v>524.95000000000005</v>
      </c>
      <c r="I51" s="17">
        <v>524.95000000000005</v>
      </c>
      <c r="J51" s="17">
        <v>482.95</v>
      </c>
      <c r="K51" s="17">
        <v>566.95000000000005</v>
      </c>
    </row>
    <row r="52" spans="1:20" ht="15" customHeight="1" x14ac:dyDescent="0.2">
      <c r="A52" s="69" t="s">
        <v>53</v>
      </c>
      <c r="B52" s="133"/>
      <c r="C52" s="134"/>
      <c r="D52" s="14">
        <v>38</v>
      </c>
      <c r="E52" s="15" t="s">
        <v>35</v>
      </c>
      <c r="F52" s="43" t="s">
        <v>16</v>
      </c>
      <c r="G52" s="21" t="s">
        <v>16</v>
      </c>
      <c r="H52" s="21" t="s">
        <v>16</v>
      </c>
      <c r="I52" s="21" t="s">
        <v>16</v>
      </c>
      <c r="J52" s="21" t="s">
        <v>16</v>
      </c>
      <c r="K52" s="21" t="s">
        <v>16</v>
      </c>
    </row>
    <row r="53" spans="1:20" ht="24.95" customHeight="1" x14ac:dyDescent="0.2">
      <c r="A53" s="135"/>
      <c r="B53" s="136"/>
      <c r="C53" s="137"/>
      <c r="D53" s="14">
        <v>39</v>
      </c>
      <c r="E53" s="15" t="s">
        <v>32</v>
      </c>
      <c r="F53" s="43" t="s">
        <v>16</v>
      </c>
      <c r="G53" s="21" t="s">
        <v>16</v>
      </c>
      <c r="H53" s="21" t="s">
        <v>16</v>
      </c>
      <c r="I53" s="21" t="s">
        <v>16</v>
      </c>
      <c r="J53" s="21" t="s">
        <v>16</v>
      </c>
      <c r="K53" s="21" t="s">
        <v>16</v>
      </c>
    </row>
    <row r="54" spans="1:20" ht="24.95" customHeight="1" x14ac:dyDescent="0.2">
      <c r="A54" s="61" t="s">
        <v>56</v>
      </c>
      <c r="B54" s="131"/>
      <c r="C54" s="132"/>
      <c r="D54" s="14">
        <v>40</v>
      </c>
      <c r="E54" s="15" t="s">
        <v>32</v>
      </c>
      <c r="F54" s="43" t="s">
        <v>16</v>
      </c>
      <c r="G54" s="21" t="s">
        <v>16</v>
      </c>
      <c r="H54" s="21" t="s">
        <v>16</v>
      </c>
      <c r="I54" s="21" t="s">
        <v>16</v>
      </c>
      <c r="J54" s="21" t="s">
        <v>16</v>
      </c>
      <c r="K54" s="21" t="s">
        <v>16</v>
      </c>
    </row>
    <row r="55" spans="1:20" x14ac:dyDescent="0.2">
      <c r="A55" s="65" t="s">
        <v>58</v>
      </c>
      <c r="B55" s="66"/>
      <c r="C55" s="67"/>
      <c r="D55" s="14">
        <v>41</v>
      </c>
      <c r="E55" s="15" t="s">
        <v>41</v>
      </c>
      <c r="F55" s="41">
        <v>2.0000000000000002E-5</v>
      </c>
      <c r="G55" s="45">
        <v>27.23</v>
      </c>
      <c r="H55" s="45">
        <v>6.81</v>
      </c>
      <c r="I55" s="45">
        <v>6.81</v>
      </c>
      <c r="J55" s="45">
        <v>6.26</v>
      </c>
      <c r="K55" s="45">
        <v>7.35</v>
      </c>
      <c r="L55" s="29"/>
      <c r="M55" s="29"/>
      <c r="N55" s="29"/>
      <c r="O55" s="29"/>
      <c r="P55" s="29"/>
      <c r="Q55" s="29"/>
      <c r="R55" s="29"/>
      <c r="S55" s="29"/>
      <c r="T55" s="29"/>
    </row>
    <row r="56" spans="1:20" ht="15" customHeight="1" x14ac:dyDescent="0.2">
      <c r="A56" s="75" t="s">
        <v>85</v>
      </c>
      <c r="B56" s="76"/>
      <c r="C56" s="77"/>
      <c r="D56" s="14" t="s">
        <v>86</v>
      </c>
      <c r="E56" s="19" t="s">
        <v>35</v>
      </c>
      <c r="F56" s="41">
        <v>1.4999999999999999E-2</v>
      </c>
      <c r="G56" s="45">
        <v>2731.58</v>
      </c>
      <c r="H56" s="45">
        <v>682.9</v>
      </c>
      <c r="I56" s="45">
        <v>682.9</v>
      </c>
      <c r="J56" s="45">
        <v>628.26</v>
      </c>
      <c r="K56" s="45">
        <v>737.52</v>
      </c>
      <c r="L56" s="29"/>
      <c r="M56" s="29"/>
      <c r="N56" s="29"/>
      <c r="O56" s="29"/>
      <c r="P56" s="29"/>
      <c r="Q56" s="29"/>
      <c r="R56" s="29"/>
      <c r="S56" s="29"/>
      <c r="T56" s="29"/>
    </row>
  </sheetData>
  <mergeCells count="42">
    <mergeCell ref="A8:K8"/>
    <mergeCell ref="A9:K9"/>
    <mergeCell ref="A10:K10"/>
    <mergeCell ref="C11:K11"/>
    <mergeCell ref="A12:C14"/>
    <mergeCell ref="D12:D14"/>
    <mergeCell ref="E12:E14"/>
    <mergeCell ref="F12:F14"/>
    <mergeCell ref="G12:K12"/>
    <mergeCell ref="A26:C26"/>
    <mergeCell ref="G13:G14"/>
    <mergeCell ref="H13:K13"/>
    <mergeCell ref="A15:C15"/>
    <mergeCell ref="A16:C16"/>
    <mergeCell ref="A17:A19"/>
    <mergeCell ref="B17:B19"/>
    <mergeCell ref="A20:C20"/>
    <mergeCell ref="A21:C22"/>
    <mergeCell ref="A23:C23"/>
    <mergeCell ref="A24:C24"/>
    <mergeCell ref="A25:C25"/>
    <mergeCell ref="A44:C44"/>
    <mergeCell ref="A27:C27"/>
    <mergeCell ref="A28:C30"/>
    <mergeCell ref="A31:C31"/>
    <mergeCell ref="A32:C33"/>
    <mergeCell ref="A34:C34"/>
    <mergeCell ref="A35:C35"/>
    <mergeCell ref="A36:C36"/>
    <mergeCell ref="A37:C37"/>
    <mergeCell ref="A38:C40"/>
    <mergeCell ref="A41:C41"/>
    <mergeCell ref="A42:C43"/>
    <mergeCell ref="A54:C54"/>
    <mergeCell ref="A55:C55"/>
    <mergeCell ref="A56:C56"/>
    <mergeCell ref="A45:C45"/>
    <mergeCell ref="A46:C46"/>
    <mergeCell ref="A47:C47"/>
    <mergeCell ref="A48:C50"/>
    <mergeCell ref="A51:C51"/>
    <mergeCell ref="A52:C53"/>
  </mergeCells>
  <pageMargins left="0.43307086614173229" right="0.23622047244094491" top="0.19685039370078741" bottom="0.23622047244094491" header="0.31496062992125984" footer="0.31496062992125984"/>
  <pageSetup paperSize="9" scale="6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T56"/>
  <sheetViews>
    <sheetView zoomScale="70" zoomScaleNormal="70" workbookViewId="0">
      <pane xSplit="5" ySplit="14" topLeftCell="F15" activePane="bottomRight" state="frozen"/>
      <selection activeCell="L12" sqref="L12"/>
      <selection pane="topRight" activeCell="L12" sqref="L12"/>
      <selection pane="bottomLeft" activeCell="L12" sqref="L12"/>
      <selection pane="bottomRight" activeCell="P13" sqref="P13"/>
    </sheetView>
  </sheetViews>
  <sheetFormatPr defaultRowHeight="12.75" outlineLevelRow="1" x14ac:dyDescent="0.2"/>
  <cols>
    <col min="1" max="1" width="31.85546875" style="1" customWidth="1"/>
    <col min="2" max="2" width="4.140625" style="1" customWidth="1"/>
    <col min="3" max="3" width="9.85546875" style="2" customWidth="1"/>
    <col min="4" max="4" width="7.42578125" style="2" customWidth="1"/>
    <col min="5" max="5" width="15.140625" style="2" customWidth="1"/>
    <col min="6" max="6" width="19" style="2" customWidth="1"/>
    <col min="7" max="7" width="13.7109375" style="2" customWidth="1"/>
    <col min="8" max="11" width="15.42578125" style="2" customWidth="1"/>
    <col min="12" max="20" width="9.140625" style="5"/>
    <col min="21" max="16384" width="9.140625" style="1"/>
  </cols>
  <sheetData>
    <row r="1" spans="1:20" outlineLevel="1" x14ac:dyDescent="0.2">
      <c r="H1" s="59"/>
      <c r="I1" s="59"/>
      <c r="J1" s="59"/>
      <c r="K1" s="6" t="s">
        <v>102</v>
      </c>
      <c r="R1" s="1"/>
      <c r="S1" s="1"/>
      <c r="T1" s="1"/>
    </row>
    <row r="2" spans="1:20" outlineLevel="1" x14ac:dyDescent="0.2">
      <c r="H2" s="59"/>
      <c r="I2" s="59"/>
      <c r="J2" s="59"/>
      <c r="K2" s="6" t="s">
        <v>97</v>
      </c>
      <c r="R2" s="1"/>
      <c r="S2" s="1"/>
      <c r="T2" s="1"/>
    </row>
    <row r="3" spans="1:20" outlineLevel="1" x14ac:dyDescent="0.2">
      <c r="H3" s="59"/>
      <c r="I3" s="59"/>
      <c r="J3" s="59"/>
      <c r="K3" s="6" t="str">
        <f>'прил2 (ВТБ)'!K3</f>
        <v>решением Комиссии по разработке территориальной</v>
      </c>
      <c r="R3" s="1"/>
      <c r="S3" s="1"/>
      <c r="T3" s="1"/>
    </row>
    <row r="4" spans="1:20" outlineLevel="1" x14ac:dyDescent="0.2">
      <c r="H4" s="59"/>
      <c r="I4" s="59"/>
      <c r="J4" s="59"/>
      <c r="K4" s="6" t="str">
        <f>'прил2 (ВТБ)'!K4</f>
        <v>программы ОМС Кировской области</v>
      </c>
      <c r="R4" s="1"/>
      <c r="S4" s="1"/>
      <c r="T4" s="1"/>
    </row>
    <row r="5" spans="1:20" outlineLevel="1" x14ac:dyDescent="0.2">
      <c r="H5" s="59"/>
      <c r="I5" s="59"/>
      <c r="J5" s="59"/>
      <c r="K5" s="6" t="str">
        <f>'прил2 (ВТБ)'!K5</f>
        <v>от 30.12.2019 года № 20/11</v>
      </c>
      <c r="R5" s="1"/>
      <c r="S5" s="1"/>
      <c r="T5" s="1"/>
    </row>
    <row r="6" spans="1:20" x14ac:dyDescent="0.2">
      <c r="R6" s="1"/>
      <c r="S6" s="1"/>
      <c r="T6" s="1"/>
    </row>
    <row r="7" spans="1:20" x14ac:dyDescent="0.2">
      <c r="C7" s="7"/>
      <c r="D7" s="7"/>
      <c r="E7" s="7"/>
      <c r="F7" s="7"/>
      <c r="G7" s="7"/>
      <c r="H7" s="7"/>
      <c r="I7" s="7"/>
      <c r="J7" s="7"/>
      <c r="K7" s="7"/>
      <c r="L7" s="46"/>
      <c r="R7" s="1"/>
      <c r="S7" s="1"/>
      <c r="T7" s="1"/>
    </row>
    <row r="8" spans="1:20" ht="14.25" customHeight="1" x14ac:dyDescent="0.2">
      <c r="A8" s="142" t="s">
        <v>1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R8" s="1"/>
      <c r="S8" s="1"/>
      <c r="T8" s="1"/>
    </row>
    <row r="9" spans="1:20" ht="14.25" customHeight="1" x14ac:dyDescent="0.2">
      <c r="A9" s="142" t="s">
        <v>2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R9" s="1"/>
      <c r="S9" s="1"/>
      <c r="T9" s="1"/>
    </row>
    <row r="10" spans="1:20" ht="18" customHeight="1" x14ac:dyDescent="0.2">
      <c r="A10" s="154" t="s">
        <v>88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R10" s="1"/>
      <c r="S10" s="1"/>
      <c r="T10" s="1"/>
    </row>
    <row r="11" spans="1:20" x14ac:dyDescent="0.2">
      <c r="C11" s="121"/>
      <c r="D11" s="121"/>
      <c r="E11" s="121"/>
      <c r="F11" s="121"/>
      <c r="G11" s="121"/>
      <c r="H11" s="121"/>
      <c r="I11" s="121"/>
      <c r="J11" s="121"/>
      <c r="K11" s="121"/>
      <c r="R11" s="1"/>
      <c r="S11" s="1"/>
      <c r="T11" s="1"/>
    </row>
    <row r="12" spans="1:20" ht="36.75" customHeight="1" x14ac:dyDescent="0.2">
      <c r="A12" s="145" t="s">
        <v>4</v>
      </c>
      <c r="B12" s="146"/>
      <c r="C12" s="147"/>
      <c r="D12" s="123" t="s">
        <v>5</v>
      </c>
      <c r="E12" s="126" t="s">
        <v>6</v>
      </c>
      <c r="F12" s="90" t="s">
        <v>7</v>
      </c>
      <c r="G12" s="130" t="s">
        <v>8</v>
      </c>
      <c r="H12" s="130"/>
      <c r="I12" s="130"/>
      <c r="J12" s="130"/>
      <c r="K12" s="130"/>
      <c r="L12" s="8"/>
      <c r="M12" s="8"/>
      <c r="N12" s="8"/>
      <c r="O12" s="8"/>
      <c r="P12" s="8"/>
      <c r="Q12" s="8"/>
      <c r="R12" s="1"/>
      <c r="S12" s="1"/>
      <c r="T12" s="1"/>
    </row>
    <row r="13" spans="1:20" ht="12.75" customHeight="1" x14ac:dyDescent="0.2">
      <c r="A13" s="148"/>
      <c r="B13" s="149"/>
      <c r="C13" s="150"/>
      <c r="D13" s="124"/>
      <c r="E13" s="127"/>
      <c r="F13" s="129"/>
      <c r="G13" s="90" t="s">
        <v>9</v>
      </c>
      <c r="H13" s="92" t="s">
        <v>10</v>
      </c>
      <c r="I13" s="93"/>
      <c r="J13" s="93"/>
      <c r="K13" s="94"/>
      <c r="L13" s="8"/>
    </row>
    <row r="14" spans="1:20" ht="32.25" customHeight="1" x14ac:dyDescent="0.2">
      <c r="A14" s="151"/>
      <c r="B14" s="152"/>
      <c r="C14" s="153"/>
      <c r="D14" s="125"/>
      <c r="E14" s="128"/>
      <c r="F14" s="91"/>
      <c r="G14" s="91"/>
      <c r="H14" s="9" t="s">
        <v>11</v>
      </c>
      <c r="I14" s="9" t="s">
        <v>12</v>
      </c>
      <c r="J14" s="9" t="s">
        <v>13</v>
      </c>
      <c r="K14" s="9" t="s">
        <v>14</v>
      </c>
      <c r="L14" s="8"/>
    </row>
    <row r="15" spans="1:20" s="27" customFormat="1" x14ac:dyDescent="0.2">
      <c r="A15" s="95" t="s">
        <v>15</v>
      </c>
      <c r="B15" s="96"/>
      <c r="C15" s="97"/>
      <c r="D15" s="10">
        <v>1</v>
      </c>
      <c r="E15" s="11" t="s">
        <v>16</v>
      </c>
      <c r="F15" s="19" t="s">
        <v>16</v>
      </c>
      <c r="G15" s="13">
        <v>1503208.3800000001</v>
      </c>
      <c r="H15" s="13">
        <v>381634.80000000005</v>
      </c>
      <c r="I15" s="13">
        <v>371976.04000000004</v>
      </c>
      <c r="J15" s="13">
        <v>370515.53</v>
      </c>
      <c r="K15" s="13">
        <v>379082.01</v>
      </c>
      <c r="L15" s="47"/>
      <c r="M15" s="26"/>
      <c r="N15" s="26"/>
      <c r="O15" s="26"/>
      <c r="P15" s="26"/>
      <c r="Q15" s="26"/>
      <c r="R15" s="26"/>
      <c r="S15" s="26"/>
      <c r="T15" s="26"/>
    </row>
    <row r="16" spans="1:20" x14ac:dyDescent="0.2">
      <c r="A16" s="98" t="s">
        <v>17</v>
      </c>
      <c r="B16" s="99"/>
      <c r="C16" s="100"/>
      <c r="D16" s="14">
        <v>2</v>
      </c>
      <c r="E16" s="15" t="s">
        <v>18</v>
      </c>
      <c r="F16" s="41">
        <v>0.28489999999999999</v>
      </c>
      <c r="G16" s="17">
        <v>97858.48</v>
      </c>
      <c r="H16" s="17">
        <v>24660.23</v>
      </c>
      <c r="I16" s="17">
        <v>24464.62</v>
      </c>
      <c r="J16" s="17">
        <v>22507.45</v>
      </c>
      <c r="K16" s="17">
        <v>26226.18</v>
      </c>
      <c r="L16" s="8"/>
    </row>
    <row r="17" spans="1:20" ht="38.1" customHeight="1" x14ac:dyDescent="0.2">
      <c r="A17" s="138" t="s">
        <v>19</v>
      </c>
      <c r="B17" s="104" t="s">
        <v>20</v>
      </c>
      <c r="C17" s="18" t="s">
        <v>21</v>
      </c>
      <c r="D17" s="10">
        <v>3</v>
      </c>
      <c r="E17" s="15" t="s">
        <v>23</v>
      </c>
      <c r="F17" s="41">
        <v>0.24399999999999999</v>
      </c>
      <c r="G17" s="17">
        <v>175687.21</v>
      </c>
      <c r="H17" s="17">
        <v>45162.810000000005</v>
      </c>
      <c r="I17" s="17">
        <v>42715.28</v>
      </c>
      <c r="J17" s="17">
        <v>43855.29</v>
      </c>
      <c r="K17" s="17">
        <v>43953.83</v>
      </c>
      <c r="L17" s="8"/>
    </row>
    <row r="18" spans="1:20" ht="38.25" x14ac:dyDescent="0.2">
      <c r="A18" s="139"/>
      <c r="B18" s="105"/>
      <c r="C18" s="18" t="s">
        <v>24</v>
      </c>
      <c r="D18" s="14">
        <v>4</v>
      </c>
      <c r="E18" s="15" t="s">
        <v>26</v>
      </c>
      <c r="F18" s="41">
        <v>0.51400000000000001</v>
      </c>
      <c r="G18" s="17">
        <v>38806.1</v>
      </c>
      <c r="H18" s="17">
        <v>9980.93</v>
      </c>
      <c r="I18" s="17">
        <v>9429.8799999999992</v>
      </c>
      <c r="J18" s="17">
        <v>9701.5300000000007</v>
      </c>
      <c r="K18" s="17">
        <v>9693.76</v>
      </c>
      <c r="L18" s="8"/>
    </row>
    <row r="19" spans="1:20" ht="25.5" x14ac:dyDescent="0.2">
      <c r="A19" s="140"/>
      <c r="B19" s="106"/>
      <c r="C19" s="18" t="s">
        <v>27</v>
      </c>
      <c r="D19" s="10">
        <v>5</v>
      </c>
      <c r="E19" s="15" t="s">
        <v>29</v>
      </c>
      <c r="F19" s="41">
        <v>0</v>
      </c>
      <c r="G19" s="17">
        <v>336132.86</v>
      </c>
      <c r="H19" s="17">
        <v>86448.19</v>
      </c>
      <c r="I19" s="17">
        <v>81685.33</v>
      </c>
      <c r="J19" s="17">
        <v>84018.8</v>
      </c>
      <c r="K19" s="17">
        <v>83980.540000000008</v>
      </c>
      <c r="L19" s="8"/>
    </row>
    <row r="20" spans="1:20" ht="25.5" x14ac:dyDescent="0.2">
      <c r="A20" s="98" t="s">
        <v>30</v>
      </c>
      <c r="B20" s="99"/>
      <c r="C20" s="100"/>
      <c r="D20" s="14">
        <v>6</v>
      </c>
      <c r="E20" s="15" t="s">
        <v>32</v>
      </c>
      <c r="F20" s="41">
        <v>0.16969000000000001</v>
      </c>
      <c r="G20" s="17">
        <v>693971.81</v>
      </c>
      <c r="H20" s="17">
        <v>174877.55000000002</v>
      </c>
      <c r="I20" s="17">
        <v>173492.95</v>
      </c>
      <c r="J20" s="17">
        <v>173459.52000000002</v>
      </c>
      <c r="K20" s="17">
        <v>172141.79</v>
      </c>
      <c r="L20" s="8"/>
    </row>
    <row r="21" spans="1:20" x14ac:dyDescent="0.2">
      <c r="A21" s="107" t="s">
        <v>33</v>
      </c>
      <c r="B21" s="108"/>
      <c r="C21" s="109"/>
      <c r="D21" s="10">
        <v>7</v>
      </c>
      <c r="E21" s="15" t="s">
        <v>35</v>
      </c>
      <c r="F21" s="41" t="s">
        <v>16</v>
      </c>
      <c r="G21" s="21" t="s">
        <v>16</v>
      </c>
      <c r="H21" s="21" t="s">
        <v>16</v>
      </c>
      <c r="I21" s="21" t="s">
        <v>16</v>
      </c>
      <c r="J21" s="21" t="s">
        <v>16</v>
      </c>
      <c r="K21" s="21" t="s">
        <v>16</v>
      </c>
      <c r="L21" s="8"/>
    </row>
    <row r="22" spans="1:20" ht="25.5" x14ac:dyDescent="0.2">
      <c r="A22" s="110"/>
      <c r="B22" s="111"/>
      <c r="C22" s="112"/>
      <c r="D22" s="14">
        <v>8</v>
      </c>
      <c r="E22" s="15" t="s">
        <v>32</v>
      </c>
      <c r="F22" s="41">
        <v>5.0000000000000001E-3</v>
      </c>
      <c r="G22" s="17">
        <v>19874.21</v>
      </c>
      <c r="H22" s="17">
        <v>5008.3</v>
      </c>
      <c r="I22" s="17">
        <v>4968.55</v>
      </c>
      <c r="J22" s="17">
        <v>4571.07</v>
      </c>
      <c r="K22" s="17">
        <v>5326.29</v>
      </c>
      <c r="L22" s="8"/>
    </row>
    <row r="23" spans="1:20" ht="25.5" x14ac:dyDescent="0.2">
      <c r="A23" s="113" t="s">
        <v>37</v>
      </c>
      <c r="B23" s="114"/>
      <c r="C23" s="115"/>
      <c r="D23" s="10">
        <v>9</v>
      </c>
      <c r="E23" s="15" t="s">
        <v>32</v>
      </c>
      <c r="F23" s="41">
        <v>5.0000000000000001E-3</v>
      </c>
      <c r="G23" s="17">
        <v>97073.66</v>
      </c>
      <c r="H23" s="17">
        <v>24462.560000000001</v>
      </c>
      <c r="I23" s="17">
        <v>24268.42</v>
      </c>
      <c r="J23" s="17">
        <v>22326.94</v>
      </c>
      <c r="K23" s="17">
        <v>26015.74</v>
      </c>
      <c r="L23" s="8"/>
    </row>
    <row r="24" spans="1:20" x14ac:dyDescent="0.2">
      <c r="A24" s="116" t="s">
        <v>39</v>
      </c>
      <c r="B24" s="117"/>
      <c r="C24" s="118"/>
      <c r="D24" s="14">
        <v>10</v>
      </c>
      <c r="E24" s="15" t="s">
        <v>41</v>
      </c>
      <c r="F24" s="41">
        <v>6.1019999999999998E-2</v>
      </c>
      <c r="G24" s="17">
        <v>158577.31</v>
      </c>
      <c r="H24" s="17">
        <v>39961.440000000002</v>
      </c>
      <c r="I24" s="17">
        <v>39644.33</v>
      </c>
      <c r="J24" s="17">
        <v>36472.780000000006</v>
      </c>
      <c r="K24" s="17">
        <v>42498.759999999995</v>
      </c>
      <c r="L24" s="8"/>
    </row>
    <row r="25" spans="1:20" x14ac:dyDescent="0.2">
      <c r="A25" s="75" t="s">
        <v>42</v>
      </c>
      <c r="B25" s="76"/>
      <c r="C25" s="77"/>
      <c r="D25" s="10">
        <v>11</v>
      </c>
      <c r="E25" s="15" t="s">
        <v>35</v>
      </c>
      <c r="F25" s="41">
        <v>1.7000000000000001E-2</v>
      </c>
      <c r="G25" s="23">
        <v>2174.61</v>
      </c>
      <c r="H25" s="23">
        <v>543.65</v>
      </c>
      <c r="I25" s="23">
        <v>543.65</v>
      </c>
      <c r="J25" s="23">
        <v>500.16</v>
      </c>
      <c r="K25" s="23">
        <v>587.15</v>
      </c>
      <c r="L25" s="8"/>
    </row>
    <row r="26" spans="1:20" s="27" customFormat="1" x14ac:dyDescent="0.2">
      <c r="A26" s="75" t="s">
        <v>44</v>
      </c>
      <c r="B26" s="76"/>
      <c r="C26" s="77"/>
      <c r="D26" s="10">
        <v>12</v>
      </c>
      <c r="E26" s="15" t="s">
        <v>16</v>
      </c>
      <c r="F26" s="43" t="s">
        <v>16</v>
      </c>
      <c r="G26" s="13">
        <v>1495240.85</v>
      </c>
      <c r="H26" s="13">
        <v>379642.92</v>
      </c>
      <c r="I26" s="13">
        <v>369984.16</v>
      </c>
      <c r="J26" s="13">
        <v>368683</v>
      </c>
      <c r="K26" s="13">
        <v>376930.77</v>
      </c>
      <c r="L26" s="47"/>
      <c r="M26" s="26"/>
      <c r="N26" s="26"/>
      <c r="O26" s="26"/>
      <c r="P26" s="26"/>
      <c r="Q26" s="26"/>
      <c r="R26" s="26"/>
      <c r="S26" s="26"/>
      <c r="T26" s="26"/>
    </row>
    <row r="27" spans="1:20" ht="12.75" customHeight="1" x14ac:dyDescent="0.2">
      <c r="A27" s="75" t="s">
        <v>46</v>
      </c>
      <c r="B27" s="76"/>
      <c r="C27" s="77"/>
      <c r="D27" s="14">
        <v>13</v>
      </c>
      <c r="E27" s="15" t="s">
        <v>18</v>
      </c>
      <c r="F27" s="41">
        <v>0.28100000000000003</v>
      </c>
      <c r="G27" s="17">
        <v>97804.19</v>
      </c>
      <c r="H27" s="17">
        <v>24646.66</v>
      </c>
      <c r="I27" s="17">
        <v>24451.05</v>
      </c>
      <c r="J27" s="17">
        <v>22494.959999999999</v>
      </c>
      <c r="K27" s="17">
        <v>26211.52</v>
      </c>
      <c r="L27" s="8"/>
    </row>
    <row r="28" spans="1:20" ht="38.25" x14ac:dyDescent="0.2">
      <c r="A28" s="78" t="s">
        <v>19</v>
      </c>
      <c r="B28" s="79"/>
      <c r="C28" s="80"/>
      <c r="D28" s="10">
        <v>14</v>
      </c>
      <c r="E28" s="15" t="s">
        <v>23</v>
      </c>
      <c r="F28" s="41">
        <v>2.9780000000000002</v>
      </c>
      <c r="G28" s="17">
        <v>172361.47</v>
      </c>
      <c r="H28" s="17">
        <v>44331.37</v>
      </c>
      <c r="I28" s="17">
        <v>41883.839999999997</v>
      </c>
      <c r="J28" s="17">
        <v>43090.37</v>
      </c>
      <c r="K28" s="17">
        <v>43055.89</v>
      </c>
      <c r="L28" s="8"/>
    </row>
    <row r="29" spans="1:20" ht="38.25" x14ac:dyDescent="0.2">
      <c r="A29" s="81"/>
      <c r="B29" s="82"/>
      <c r="C29" s="83"/>
      <c r="D29" s="10">
        <v>15</v>
      </c>
      <c r="E29" s="15" t="s">
        <v>26</v>
      </c>
      <c r="F29" s="41">
        <v>0.51400000000000001</v>
      </c>
      <c r="G29" s="17">
        <v>38806.1</v>
      </c>
      <c r="H29" s="17">
        <v>9980.93</v>
      </c>
      <c r="I29" s="17">
        <v>9429.8799999999992</v>
      </c>
      <c r="J29" s="17">
        <v>9701.5300000000007</v>
      </c>
      <c r="K29" s="17">
        <v>9693.76</v>
      </c>
      <c r="L29" s="8"/>
    </row>
    <row r="30" spans="1:20" ht="25.5" x14ac:dyDescent="0.2">
      <c r="A30" s="84"/>
      <c r="B30" s="85"/>
      <c r="C30" s="86"/>
      <c r="D30" s="14">
        <v>16</v>
      </c>
      <c r="E30" s="15" t="s">
        <v>29</v>
      </c>
      <c r="F30" s="41">
        <v>1.6850000000000001</v>
      </c>
      <c r="G30" s="17">
        <v>335412.19</v>
      </c>
      <c r="H30" s="17">
        <v>86268.02</v>
      </c>
      <c r="I30" s="17">
        <v>81505.16</v>
      </c>
      <c r="J30" s="17">
        <v>83853.05</v>
      </c>
      <c r="K30" s="17">
        <v>83785.960000000006</v>
      </c>
      <c r="L30" s="8"/>
    </row>
    <row r="31" spans="1:20" ht="25.5" x14ac:dyDescent="0.2">
      <c r="A31" s="65" t="s">
        <v>51</v>
      </c>
      <c r="B31" s="66"/>
      <c r="C31" s="67"/>
      <c r="D31" s="10">
        <v>17</v>
      </c>
      <c r="E31" s="15" t="s">
        <v>32</v>
      </c>
      <c r="F31" s="41">
        <v>0.16875000000000001</v>
      </c>
      <c r="G31" s="17">
        <v>692300.16</v>
      </c>
      <c r="H31" s="17">
        <v>174459.64</v>
      </c>
      <c r="I31" s="17">
        <v>173075.04</v>
      </c>
      <c r="J31" s="17">
        <v>173075.04</v>
      </c>
      <c r="K31" s="17">
        <v>171690.44</v>
      </c>
      <c r="L31" s="8"/>
    </row>
    <row r="32" spans="1:20" x14ac:dyDescent="0.2">
      <c r="A32" s="69" t="s">
        <v>53</v>
      </c>
      <c r="B32" s="133"/>
      <c r="C32" s="134"/>
      <c r="D32" s="14">
        <v>18</v>
      </c>
      <c r="E32" s="15" t="s">
        <v>35</v>
      </c>
      <c r="F32" s="41" t="s">
        <v>16</v>
      </c>
      <c r="G32" s="21" t="s">
        <v>16</v>
      </c>
      <c r="H32" s="21" t="s">
        <v>16</v>
      </c>
      <c r="I32" s="21" t="s">
        <v>16</v>
      </c>
      <c r="J32" s="21" t="s">
        <v>16</v>
      </c>
      <c r="K32" s="21" t="s">
        <v>16</v>
      </c>
      <c r="L32" s="8"/>
    </row>
    <row r="33" spans="1:20" ht="25.5" x14ac:dyDescent="0.2">
      <c r="A33" s="135"/>
      <c r="B33" s="136"/>
      <c r="C33" s="137"/>
      <c r="D33" s="10">
        <v>19</v>
      </c>
      <c r="E33" s="15" t="s">
        <v>32</v>
      </c>
      <c r="F33" s="41">
        <v>5.0000000000000001E-3</v>
      </c>
      <c r="G33" s="23">
        <v>19874.21</v>
      </c>
      <c r="H33" s="17">
        <v>5008.3</v>
      </c>
      <c r="I33" s="17">
        <v>4968.55</v>
      </c>
      <c r="J33" s="17">
        <v>4571.07</v>
      </c>
      <c r="K33" s="17">
        <v>5326.29</v>
      </c>
      <c r="L33" s="8"/>
    </row>
    <row r="34" spans="1:20" ht="25.5" x14ac:dyDescent="0.2">
      <c r="A34" s="61" t="s">
        <v>56</v>
      </c>
      <c r="B34" s="131"/>
      <c r="C34" s="132"/>
      <c r="D34" s="14">
        <v>20</v>
      </c>
      <c r="E34" s="15" t="s">
        <v>32</v>
      </c>
      <c r="F34" s="41">
        <v>5.0000000000000001E-3</v>
      </c>
      <c r="G34" s="23">
        <v>97073.66</v>
      </c>
      <c r="H34" s="17">
        <v>24462.560000000001</v>
      </c>
      <c r="I34" s="17">
        <v>24268.42</v>
      </c>
      <c r="J34" s="17">
        <v>22326.94</v>
      </c>
      <c r="K34" s="17">
        <v>26015.74</v>
      </c>
      <c r="L34" s="8"/>
    </row>
    <row r="35" spans="1:20" x14ac:dyDescent="0.2">
      <c r="A35" s="65" t="s">
        <v>58</v>
      </c>
      <c r="B35" s="66"/>
      <c r="C35" s="67"/>
      <c r="D35" s="14">
        <v>21</v>
      </c>
      <c r="E35" s="15" t="s">
        <v>41</v>
      </c>
      <c r="F35" s="41">
        <v>6.0999999999999999E-2</v>
      </c>
      <c r="G35" s="17">
        <v>158556.74</v>
      </c>
      <c r="H35" s="17">
        <v>39956.300000000003</v>
      </c>
      <c r="I35" s="17">
        <v>39639.19</v>
      </c>
      <c r="J35" s="17">
        <v>36468.050000000003</v>
      </c>
      <c r="K35" s="17">
        <v>42493.2</v>
      </c>
      <c r="L35" s="8"/>
    </row>
    <row r="36" spans="1:20" outlineLevel="1" x14ac:dyDescent="0.2">
      <c r="A36" s="87" t="s">
        <v>60</v>
      </c>
      <c r="B36" s="88"/>
      <c r="C36" s="89"/>
      <c r="D36" s="14">
        <v>22</v>
      </c>
      <c r="E36" s="15" t="s">
        <v>16</v>
      </c>
      <c r="F36" s="43" t="s">
        <v>16</v>
      </c>
      <c r="G36" s="21" t="s">
        <v>16</v>
      </c>
      <c r="H36" s="21" t="s">
        <v>16</v>
      </c>
      <c r="I36" s="21" t="s">
        <v>16</v>
      </c>
      <c r="J36" s="21" t="s">
        <v>16</v>
      </c>
      <c r="K36" s="21" t="s">
        <v>16</v>
      </c>
      <c r="L36" s="8"/>
    </row>
    <row r="37" spans="1:20" outlineLevel="1" x14ac:dyDescent="0.2">
      <c r="A37" s="75" t="s">
        <v>46</v>
      </c>
      <c r="B37" s="76"/>
      <c r="C37" s="77"/>
      <c r="D37" s="14">
        <v>23</v>
      </c>
      <c r="E37" s="15" t="s">
        <v>18</v>
      </c>
      <c r="F37" s="43" t="s">
        <v>16</v>
      </c>
      <c r="G37" s="21" t="s">
        <v>16</v>
      </c>
      <c r="H37" s="21" t="s">
        <v>16</v>
      </c>
      <c r="I37" s="21" t="s">
        <v>16</v>
      </c>
      <c r="J37" s="21" t="s">
        <v>16</v>
      </c>
      <c r="K37" s="21" t="s">
        <v>16</v>
      </c>
      <c r="L37" s="8"/>
    </row>
    <row r="38" spans="1:20" ht="38.25" outlineLevel="1" x14ac:dyDescent="0.2">
      <c r="A38" s="78" t="s">
        <v>19</v>
      </c>
      <c r="B38" s="79"/>
      <c r="C38" s="80"/>
      <c r="D38" s="14">
        <v>24</v>
      </c>
      <c r="E38" s="15" t="s">
        <v>23</v>
      </c>
      <c r="F38" s="43" t="s">
        <v>16</v>
      </c>
      <c r="G38" s="21" t="s">
        <v>16</v>
      </c>
      <c r="H38" s="21" t="s">
        <v>16</v>
      </c>
      <c r="I38" s="21" t="s">
        <v>16</v>
      </c>
      <c r="J38" s="21" t="s">
        <v>16</v>
      </c>
      <c r="K38" s="21" t="s">
        <v>16</v>
      </c>
      <c r="L38" s="8"/>
    </row>
    <row r="39" spans="1:20" ht="38.25" outlineLevel="1" x14ac:dyDescent="0.2">
      <c r="A39" s="81"/>
      <c r="B39" s="82"/>
      <c r="C39" s="83"/>
      <c r="D39" s="14">
        <v>25</v>
      </c>
      <c r="E39" s="15" t="s">
        <v>26</v>
      </c>
      <c r="F39" s="43" t="s">
        <v>16</v>
      </c>
      <c r="G39" s="21" t="s">
        <v>16</v>
      </c>
      <c r="H39" s="21" t="s">
        <v>16</v>
      </c>
      <c r="I39" s="21" t="s">
        <v>16</v>
      </c>
      <c r="J39" s="21" t="s">
        <v>16</v>
      </c>
      <c r="K39" s="21" t="s">
        <v>16</v>
      </c>
      <c r="L39" s="8"/>
    </row>
    <row r="40" spans="1:20" ht="25.5" outlineLevel="1" x14ac:dyDescent="0.2">
      <c r="A40" s="84"/>
      <c r="B40" s="85"/>
      <c r="C40" s="86"/>
      <c r="D40" s="14">
        <v>26</v>
      </c>
      <c r="E40" s="15" t="s">
        <v>29</v>
      </c>
      <c r="F40" s="43" t="s">
        <v>16</v>
      </c>
      <c r="G40" s="21" t="s">
        <v>16</v>
      </c>
      <c r="H40" s="21" t="s">
        <v>16</v>
      </c>
      <c r="I40" s="21" t="s">
        <v>16</v>
      </c>
      <c r="J40" s="21" t="s">
        <v>16</v>
      </c>
      <c r="K40" s="21" t="s">
        <v>16</v>
      </c>
      <c r="L40" s="8"/>
    </row>
    <row r="41" spans="1:20" ht="25.5" outlineLevel="1" x14ac:dyDescent="0.2">
      <c r="A41" s="65" t="s">
        <v>51</v>
      </c>
      <c r="B41" s="66"/>
      <c r="C41" s="67"/>
      <c r="D41" s="14">
        <v>27</v>
      </c>
      <c r="E41" s="15" t="s">
        <v>32</v>
      </c>
      <c r="F41" s="43" t="s">
        <v>16</v>
      </c>
      <c r="G41" s="21" t="s">
        <v>16</v>
      </c>
      <c r="H41" s="21" t="s">
        <v>16</v>
      </c>
      <c r="I41" s="21" t="s">
        <v>16</v>
      </c>
      <c r="J41" s="21" t="s">
        <v>16</v>
      </c>
      <c r="K41" s="21" t="s">
        <v>16</v>
      </c>
      <c r="L41" s="8"/>
    </row>
    <row r="42" spans="1:20" outlineLevel="1" x14ac:dyDescent="0.2">
      <c r="A42" s="69" t="s">
        <v>53</v>
      </c>
      <c r="B42" s="133"/>
      <c r="C42" s="134"/>
      <c r="D42" s="14">
        <v>28</v>
      </c>
      <c r="E42" s="15" t="s">
        <v>35</v>
      </c>
      <c r="F42" s="43" t="s">
        <v>16</v>
      </c>
      <c r="G42" s="21" t="s">
        <v>16</v>
      </c>
      <c r="H42" s="21" t="s">
        <v>16</v>
      </c>
      <c r="I42" s="21" t="s">
        <v>16</v>
      </c>
      <c r="J42" s="21" t="s">
        <v>16</v>
      </c>
      <c r="K42" s="21" t="s">
        <v>16</v>
      </c>
      <c r="L42" s="8"/>
    </row>
    <row r="43" spans="1:20" ht="25.5" outlineLevel="1" x14ac:dyDescent="0.2">
      <c r="A43" s="135"/>
      <c r="B43" s="136"/>
      <c r="C43" s="137"/>
      <c r="D43" s="14">
        <v>29</v>
      </c>
      <c r="E43" s="15" t="s">
        <v>32</v>
      </c>
      <c r="F43" s="43" t="s">
        <v>16</v>
      </c>
      <c r="G43" s="21" t="s">
        <v>16</v>
      </c>
      <c r="H43" s="21" t="s">
        <v>16</v>
      </c>
      <c r="I43" s="21" t="s">
        <v>16</v>
      </c>
      <c r="J43" s="21" t="s">
        <v>16</v>
      </c>
      <c r="K43" s="21" t="s">
        <v>16</v>
      </c>
      <c r="L43" s="8"/>
    </row>
    <row r="44" spans="1:20" ht="25.5" outlineLevel="1" x14ac:dyDescent="0.2">
      <c r="A44" s="61" t="s">
        <v>56</v>
      </c>
      <c r="B44" s="131"/>
      <c r="C44" s="132"/>
      <c r="D44" s="14">
        <v>30</v>
      </c>
      <c r="E44" s="15" t="s">
        <v>32</v>
      </c>
      <c r="F44" s="43" t="s">
        <v>16</v>
      </c>
      <c r="G44" s="21" t="s">
        <v>16</v>
      </c>
      <c r="H44" s="21" t="s">
        <v>16</v>
      </c>
      <c r="I44" s="21" t="s">
        <v>16</v>
      </c>
      <c r="J44" s="21" t="s">
        <v>16</v>
      </c>
      <c r="K44" s="21" t="s">
        <v>16</v>
      </c>
      <c r="L44" s="8"/>
    </row>
    <row r="45" spans="1:20" ht="15" customHeight="1" outlineLevel="1" x14ac:dyDescent="0.2">
      <c r="A45" s="65" t="s">
        <v>58</v>
      </c>
      <c r="B45" s="66"/>
      <c r="C45" s="67"/>
      <c r="D45" s="14">
        <v>31</v>
      </c>
      <c r="E45" s="15" t="s">
        <v>41</v>
      </c>
      <c r="F45" s="43" t="s">
        <v>16</v>
      </c>
      <c r="G45" s="21" t="s">
        <v>16</v>
      </c>
      <c r="H45" s="21" t="s">
        <v>16</v>
      </c>
      <c r="I45" s="21" t="s">
        <v>16</v>
      </c>
      <c r="J45" s="21" t="s">
        <v>16</v>
      </c>
      <c r="K45" s="21" t="s">
        <v>16</v>
      </c>
      <c r="L45" s="8"/>
    </row>
    <row r="46" spans="1:20" s="27" customFormat="1" ht="37.5" customHeight="1" x14ac:dyDescent="0.2">
      <c r="A46" s="65" t="s">
        <v>71</v>
      </c>
      <c r="B46" s="66"/>
      <c r="C46" s="67"/>
      <c r="D46" s="14">
        <v>32</v>
      </c>
      <c r="E46" s="15" t="s">
        <v>16</v>
      </c>
      <c r="F46" s="43" t="s">
        <v>16</v>
      </c>
      <c r="G46" s="13">
        <v>7967.53</v>
      </c>
      <c r="H46" s="13">
        <v>1991.88</v>
      </c>
      <c r="I46" s="13">
        <v>1991.88</v>
      </c>
      <c r="J46" s="13">
        <v>1832.53</v>
      </c>
      <c r="K46" s="13">
        <v>2151.2400000000002</v>
      </c>
      <c r="L46" s="26"/>
      <c r="M46" s="26"/>
      <c r="N46" s="26"/>
      <c r="O46" s="26"/>
      <c r="P46" s="26"/>
      <c r="Q46" s="26"/>
      <c r="R46" s="26"/>
      <c r="S46" s="26"/>
      <c r="T46" s="26"/>
    </row>
    <row r="47" spans="1:20" s="27" customFormat="1" x14ac:dyDescent="0.2">
      <c r="A47" s="65" t="s">
        <v>46</v>
      </c>
      <c r="B47" s="66"/>
      <c r="C47" s="67"/>
      <c r="D47" s="14">
        <v>33</v>
      </c>
      <c r="E47" s="15" t="s">
        <v>18</v>
      </c>
      <c r="F47" s="41">
        <v>3.8999999999999998E-3</v>
      </c>
      <c r="G47" s="17">
        <v>54.29</v>
      </c>
      <c r="H47" s="17">
        <v>13.57</v>
      </c>
      <c r="I47" s="17">
        <v>13.57</v>
      </c>
      <c r="J47" s="17">
        <v>12.49</v>
      </c>
      <c r="K47" s="17">
        <v>14.66</v>
      </c>
      <c r="L47" s="26"/>
      <c r="M47" s="26"/>
      <c r="N47" s="26"/>
      <c r="O47" s="26"/>
      <c r="P47" s="26"/>
      <c r="Q47" s="26"/>
      <c r="R47" s="26"/>
      <c r="S47" s="26"/>
      <c r="T47" s="26"/>
    </row>
    <row r="48" spans="1:20" ht="38.25" x14ac:dyDescent="0.2">
      <c r="A48" s="78" t="s">
        <v>19</v>
      </c>
      <c r="B48" s="79"/>
      <c r="C48" s="80"/>
      <c r="D48" s="14">
        <v>34</v>
      </c>
      <c r="E48" s="15" t="s">
        <v>23</v>
      </c>
      <c r="F48" s="41">
        <v>0.18290000000000001</v>
      </c>
      <c r="G48" s="17">
        <v>3325.7400000000002</v>
      </c>
      <c r="H48" s="17">
        <v>831.44</v>
      </c>
      <c r="I48" s="17">
        <v>831.44</v>
      </c>
      <c r="J48" s="17">
        <v>764.92</v>
      </c>
      <c r="K48" s="17">
        <v>897.94</v>
      </c>
    </row>
    <row r="49" spans="1:20" ht="38.25" x14ac:dyDescent="0.2">
      <c r="A49" s="81"/>
      <c r="B49" s="82"/>
      <c r="C49" s="83"/>
      <c r="D49" s="14">
        <v>35</v>
      </c>
      <c r="E49" s="15" t="s">
        <v>26</v>
      </c>
      <c r="F49" s="43" t="s">
        <v>16</v>
      </c>
      <c r="G49" s="21" t="s">
        <v>16</v>
      </c>
      <c r="H49" s="21" t="s">
        <v>16</v>
      </c>
      <c r="I49" s="21" t="s">
        <v>16</v>
      </c>
      <c r="J49" s="21" t="s">
        <v>16</v>
      </c>
      <c r="K49" s="21" t="s">
        <v>16</v>
      </c>
    </row>
    <row r="50" spans="1:20" ht="25.5" x14ac:dyDescent="0.2">
      <c r="A50" s="84"/>
      <c r="B50" s="85"/>
      <c r="C50" s="86"/>
      <c r="D50" s="14">
        <v>36</v>
      </c>
      <c r="E50" s="15" t="s">
        <v>29</v>
      </c>
      <c r="F50" s="41">
        <v>1.4E-2</v>
      </c>
      <c r="G50" s="17">
        <v>720.67</v>
      </c>
      <c r="H50" s="17">
        <v>180.17</v>
      </c>
      <c r="I50" s="17">
        <v>180.17</v>
      </c>
      <c r="J50" s="17">
        <v>165.75</v>
      </c>
      <c r="K50" s="17">
        <v>194.58</v>
      </c>
    </row>
    <row r="51" spans="1:20" ht="25.5" x14ac:dyDescent="0.2">
      <c r="A51" s="65" t="s">
        <v>51</v>
      </c>
      <c r="B51" s="66"/>
      <c r="C51" s="67"/>
      <c r="D51" s="14">
        <v>37</v>
      </c>
      <c r="E51" s="15" t="s">
        <v>32</v>
      </c>
      <c r="F51" s="41">
        <v>9.3999999999999997E-4</v>
      </c>
      <c r="G51" s="17">
        <v>1671.65</v>
      </c>
      <c r="H51" s="17">
        <v>417.91</v>
      </c>
      <c r="I51" s="17">
        <v>417.91</v>
      </c>
      <c r="J51" s="17">
        <v>384.48</v>
      </c>
      <c r="K51" s="17">
        <v>451.35</v>
      </c>
    </row>
    <row r="52" spans="1:20" x14ac:dyDescent="0.2">
      <c r="A52" s="69" t="s">
        <v>53</v>
      </c>
      <c r="B52" s="133"/>
      <c r="C52" s="134"/>
      <c r="D52" s="14">
        <v>38</v>
      </c>
      <c r="E52" s="15" t="s">
        <v>35</v>
      </c>
      <c r="F52" s="43" t="s">
        <v>16</v>
      </c>
      <c r="G52" s="21" t="s">
        <v>16</v>
      </c>
      <c r="H52" s="21" t="s">
        <v>16</v>
      </c>
      <c r="I52" s="21" t="s">
        <v>16</v>
      </c>
      <c r="J52" s="21" t="s">
        <v>16</v>
      </c>
      <c r="K52" s="21" t="s">
        <v>16</v>
      </c>
    </row>
    <row r="53" spans="1:20" ht="25.5" x14ac:dyDescent="0.2">
      <c r="A53" s="135"/>
      <c r="B53" s="136"/>
      <c r="C53" s="137"/>
      <c r="D53" s="14">
        <v>39</v>
      </c>
      <c r="E53" s="15" t="s">
        <v>32</v>
      </c>
      <c r="F53" s="43" t="s">
        <v>16</v>
      </c>
      <c r="G53" s="21" t="s">
        <v>16</v>
      </c>
      <c r="H53" s="21" t="s">
        <v>16</v>
      </c>
      <c r="I53" s="21" t="s">
        <v>16</v>
      </c>
      <c r="J53" s="21" t="s">
        <v>16</v>
      </c>
      <c r="K53" s="21" t="s">
        <v>16</v>
      </c>
    </row>
    <row r="54" spans="1:20" ht="25.5" x14ac:dyDescent="0.2">
      <c r="A54" s="61" t="s">
        <v>56</v>
      </c>
      <c r="B54" s="131"/>
      <c r="C54" s="132"/>
      <c r="D54" s="14">
        <v>40</v>
      </c>
      <c r="E54" s="15" t="s">
        <v>32</v>
      </c>
      <c r="F54" s="43" t="s">
        <v>16</v>
      </c>
      <c r="G54" s="21" t="s">
        <v>16</v>
      </c>
      <c r="H54" s="21" t="s">
        <v>16</v>
      </c>
      <c r="I54" s="21" t="s">
        <v>16</v>
      </c>
      <c r="J54" s="21" t="s">
        <v>16</v>
      </c>
      <c r="K54" s="21" t="s">
        <v>16</v>
      </c>
    </row>
    <row r="55" spans="1:20" x14ac:dyDescent="0.2">
      <c r="A55" s="65" t="s">
        <v>58</v>
      </c>
      <c r="B55" s="66"/>
      <c r="C55" s="67"/>
      <c r="D55" s="14">
        <v>41</v>
      </c>
      <c r="E55" s="15" t="s">
        <v>41</v>
      </c>
      <c r="F55" s="41">
        <v>2.0000000000000002E-5</v>
      </c>
      <c r="G55" s="17">
        <v>20.57</v>
      </c>
      <c r="H55" s="17">
        <v>5.14</v>
      </c>
      <c r="I55" s="17">
        <v>5.14</v>
      </c>
      <c r="J55" s="17">
        <v>4.7300000000000004</v>
      </c>
      <c r="K55" s="17">
        <v>5.56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">
      <c r="A56" s="75" t="s">
        <v>85</v>
      </c>
      <c r="B56" s="76"/>
      <c r="C56" s="77"/>
      <c r="D56" s="14" t="s">
        <v>86</v>
      </c>
      <c r="E56" s="19" t="s">
        <v>35</v>
      </c>
      <c r="F56" s="9">
        <v>1.7000000000000001E-2</v>
      </c>
      <c r="G56" s="17">
        <v>2174.61</v>
      </c>
      <c r="H56" s="17">
        <v>543.65</v>
      </c>
      <c r="I56" s="17">
        <v>543.65</v>
      </c>
      <c r="J56" s="17">
        <v>500.16</v>
      </c>
      <c r="K56" s="17">
        <v>587.15</v>
      </c>
      <c r="L56" s="1"/>
      <c r="M56" s="1"/>
      <c r="N56" s="1"/>
      <c r="O56" s="1"/>
      <c r="P56" s="1"/>
      <c r="Q56" s="1"/>
      <c r="R56" s="1"/>
      <c r="S56" s="1"/>
      <c r="T56" s="1"/>
    </row>
  </sheetData>
  <mergeCells count="42">
    <mergeCell ref="A8:K8"/>
    <mergeCell ref="A9:K9"/>
    <mergeCell ref="A10:K10"/>
    <mergeCell ref="C11:K11"/>
    <mergeCell ref="A12:C14"/>
    <mergeCell ref="D12:D14"/>
    <mergeCell ref="E12:E14"/>
    <mergeCell ref="F12:F14"/>
    <mergeCell ref="G12:K12"/>
    <mergeCell ref="A26:C26"/>
    <mergeCell ref="G13:G14"/>
    <mergeCell ref="H13:K13"/>
    <mergeCell ref="A15:C15"/>
    <mergeCell ref="A16:C16"/>
    <mergeCell ref="A17:A19"/>
    <mergeCell ref="B17:B19"/>
    <mergeCell ref="A20:C20"/>
    <mergeCell ref="A21:C22"/>
    <mergeCell ref="A23:C23"/>
    <mergeCell ref="A24:C24"/>
    <mergeCell ref="A25:C25"/>
    <mergeCell ref="A44:C44"/>
    <mergeCell ref="A27:C27"/>
    <mergeCell ref="A28:C30"/>
    <mergeCell ref="A31:C31"/>
    <mergeCell ref="A32:C33"/>
    <mergeCell ref="A34:C34"/>
    <mergeCell ref="A35:C35"/>
    <mergeCell ref="A36:C36"/>
    <mergeCell ref="A37:C37"/>
    <mergeCell ref="A38:C40"/>
    <mergeCell ref="A41:C41"/>
    <mergeCell ref="A42:C43"/>
    <mergeCell ref="A54:C54"/>
    <mergeCell ref="A55:C55"/>
    <mergeCell ref="A56:C56"/>
    <mergeCell ref="A45:C45"/>
    <mergeCell ref="A46:C46"/>
    <mergeCell ref="A47:C47"/>
    <mergeCell ref="A48:C50"/>
    <mergeCell ref="A51:C51"/>
    <mergeCell ref="A52:C53"/>
  </mergeCells>
  <pageMargins left="0.62992125984251968" right="0.19685039370078741" top="0.19685039370078741" bottom="0.19685039370078741" header="0.15748031496062992" footer="0.19685039370078741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R58"/>
  <sheetViews>
    <sheetView tabSelected="1" zoomScale="70" zoomScaleNormal="70" workbookViewId="0">
      <pane xSplit="5" ySplit="14" topLeftCell="F15" activePane="bottomRight" state="frozen"/>
      <selection activeCell="L12" sqref="L12"/>
      <selection pane="topRight" activeCell="L12" sqref="L12"/>
      <selection pane="bottomLeft" activeCell="L12" sqref="L12"/>
      <selection pane="bottomRight" activeCell="O10" sqref="O10"/>
    </sheetView>
  </sheetViews>
  <sheetFormatPr defaultRowHeight="12.75" outlineLevelRow="1" x14ac:dyDescent="0.2"/>
  <cols>
    <col min="1" max="1" width="31.85546875" style="29" customWidth="1"/>
    <col min="2" max="2" width="4.140625" style="29" customWidth="1"/>
    <col min="3" max="3" width="9.85546875" style="30" customWidth="1"/>
    <col min="4" max="4" width="7.42578125" style="2" customWidth="1"/>
    <col min="5" max="5" width="15.140625" style="30" customWidth="1"/>
    <col min="6" max="6" width="19" style="2" customWidth="1"/>
    <col min="7" max="7" width="13.7109375" style="2" customWidth="1"/>
    <col min="8" max="11" width="15.42578125" style="2" customWidth="1"/>
    <col min="12" max="18" width="9.140625" style="32"/>
    <col min="19" max="16384" width="9.140625" style="29"/>
  </cols>
  <sheetData>
    <row r="1" spans="1:18" x14ac:dyDescent="0.2">
      <c r="H1" s="60"/>
      <c r="I1" s="60"/>
      <c r="J1" s="60"/>
      <c r="K1" s="6" t="s">
        <v>103</v>
      </c>
      <c r="P1" s="29"/>
      <c r="Q1" s="29"/>
      <c r="R1" s="29"/>
    </row>
    <row r="2" spans="1:18" x14ac:dyDescent="0.2">
      <c r="H2" s="60"/>
      <c r="I2" s="60"/>
      <c r="J2" s="60"/>
      <c r="K2" s="6" t="s">
        <v>97</v>
      </c>
      <c r="P2" s="29"/>
      <c r="Q2" s="29"/>
      <c r="R2" s="29"/>
    </row>
    <row r="3" spans="1:18" x14ac:dyDescent="0.2">
      <c r="H3" s="60"/>
      <c r="I3" s="60"/>
      <c r="J3" s="60"/>
      <c r="K3" s="6" t="str">
        <f>'прил2 (ВТБ)'!K3</f>
        <v>решением Комиссии по разработке территориальной</v>
      </c>
      <c r="P3" s="29"/>
      <c r="Q3" s="29"/>
      <c r="R3" s="29"/>
    </row>
    <row r="4" spans="1:18" x14ac:dyDescent="0.2">
      <c r="H4" s="60"/>
      <c r="I4" s="60"/>
      <c r="J4" s="60"/>
      <c r="K4" s="6" t="str">
        <f>'прил2 (ВТБ)'!K4</f>
        <v>программы ОМС Кировской области</v>
      </c>
      <c r="P4" s="29"/>
      <c r="Q4" s="29"/>
      <c r="R4" s="29"/>
    </row>
    <row r="5" spans="1:18" x14ac:dyDescent="0.2">
      <c r="H5" s="60"/>
      <c r="I5" s="60"/>
      <c r="J5" s="60"/>
      <c r="K5" s="6" t="str">
        <f>'прил2 (ВТБ)'!K5</f>
        <v>от 30.12.2019 года № 20/11</v>
      </c>
      <c r="P5" s="29"/>
      <c r="Q5" s="29"/>
      <c r="R5" s="29"/>
    </row>
    <row r="6" spans="1:18" x14ac:dyDescent="0.2">
      <c r="P6" s="29"/>
      <c r="Q6" s="29"/>
      <c r="R6" s="29"/>
    </row>
    <row r="7" spans="1:18" x14ac:dyDescent="0.2">
      <c r="C7" s="33"/>
      <c r="D7" s="7"/>
      <c r="E7" s="33"/>
      <c r="F7" s="7"/>
      <c r="G7" s="7"/>
      <c r="H7" s="7"/>
      <c r="I7" s="7"/>
      <c r="J7" s="7"/>
      <c r="K7" s="7"/>
      <c r="P7" s="29"/>
      <c r="Q7" s="29"/>
      <c r="R7" s="29"/>
    </row>
    <row r="8" spans="1:18" ht="14.25" customHeight="1" x14ac:dyDescent="0.2">
      <c r="A8" s="141" t="s">
        <v>1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P8" s="29"/>
      <c r="Q8" s="29"/>
      <c r="R8" s="29"/>
    </row>
    <row r="9" spans="1:18" ht="14.25" customHeight="1" x14ac:dyDescent="0.2">
      <c r="A9" s="142" t="s">
        <v>2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P9" s="29"/>
      <c r="Q9" s="29"/>
      <c r="R9" s="29"/>
    </row>
    <row r="10" spans="1:18" ht="18" customHeight="1" x14ac:dyDescent="0.25">
      <c r="A10" s="143" t="s">
        <v>89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P10" s="29"/>
      <c r="Q10" s="29"/>
      <c r="R10" s="29"/>
    </row>
    <row r="11" spans="1:18" x14ac:dyDescent="0.2">
      <c r="C11" s="144"/>
      <c r="D11" s="144"/>
      <c r="E11" s="144"/>
      <c r="F11" s="144"/>
      <c r="G11" s="144"/>
      <c r="H11" s="144"/>
      <c r="I11" s="144"/>
      <c r="J11" s="144"/>
      <c r="K11" s="144"/>
      <c r="P11" s="29"/>
      <c r="Q11" s="29"/>
      <c r="R11" s="29"/>
    </row>
    <row r="12" spans="1:18" ht="36.75" customHeight="1" x14ac:dyDescent="0.2">
      <c r="A12" s="145" t="s">
        <v>4</v>
      </c>
      <c r="B12" s="146"/>
      <c r="C12" s="147"/>
      <c r="D12" s="123" t="s">
        <v>5</v>
      </c>
      <c r="E12" s="126" t="s">
        <v>6</v>
      </c>
      <c r="F12" s="90" t="s">
        <v>7</v>
      </c>
      <c r="G12" s="130" t="s">
        <v>8</v>
      </c>
      <c r="H12" s="130"/>
      <c r="I12" s="130"/>
      <c r="J12" s="130"/>
      <c r="K12" s="130"/>
      <c r="L12" s="37"/>
      <c r="M12" s="37"/>
      <c r="N12" s="37"/>
      <c r="O12" s="37"/>
      <c r="P12" s="29"/>
      <c r="Q12" s="29"/>
      <c r="R12" s="29"/>
    </row>
    <row r="13" spans="1:18" ht="12.75" customHeight="1" x14ac:dyDescent="0.2">
      <c r="A13" s="148"/>
      <c r="B13" s="149"/>
      <c r="C13" s="150"/>
      <c r="D13" s="124"/>
      <c r="E13" s="127"/>
      <c r="F13" s="129"/>
      <c r="G13" s="90" t="s">
        <v>9</v>
      </c>
      <c r="H13" s="92" t="s">
        <v>10</v>
      </c>
      <c r="I13" s="93"/>
      <c r="J13" s="93"/>
      <c r="K13" s="94"/>
    </row>
    <row r="14" spans="1:18" ht="27.75" customHeight="1" x14ac:dyDescent="0.2">
      <c r="A14" s="151"/>
      <c r="B14" s="152"/>
      <c r="C14" s="153"/>
      <c r="D14" s="125"/>
      <c r="E14" s="128"/>
      <c r="F14" s="91"/>
      <c r="G14" s="91"/>
      <c r="H14" s="9" t="s">
        <v>11</v>
      </c>
      <c r="I14" s="9" t="s">
        <v>12</v>
      </c>
      <c r="J14" s="9" t="s">
        <v>13</v>
      </c>
      <c r="K14" s="9" t="s">
        <v>14</v>
      </c>
    </row>
    <row r="15" spans="1:18" s="40" customFormat="1" x14ac:dyDescent="0.2">
      <c r="A15" s="95" t="s">
        <v>15</v>
      </c>
      <c r="B15" s="96"/>
      <c r="C15" s="97"/>
      <c r="D15" s="10">
        <v>1</v>
      </c>
      <c r="E15" s="11" t="s">
        <v>16</v>
      </c>
      <c r="F15" s="19" t="s">
        <v>16</v>
      </c>
      <c r="G15" s="13">
        <v>2626660.7399999993</v>
      </c>
      <c r="H15" s="13">
        <v>687918.87</v>
      </c>
      <c r="I15" s="13">
        <v>687302.52999999991</v>
      </c>
      <c r="J15" s="13">
        <v>687414.67</v>
      </c>
      <c r="K15" s="13">
        <v>564024.67000000004</v>
      </c>
      <c r="L15" s="39"/>
      <c r="M15" s="39"/>
      <c r="N15" s="39"/>
      <c r="O15" s="39"/>
      <c r="P15" s="39"/>
      <c r="Q15" s="39"/>
      <c r="R15" s="39"/>
    </row>
    <row r="16" spans="1:18" x14ac:dyDescent="0.2">
      <c r="A16" s="98" t="s">
        <v>17</v>
      </c>
      <c r="B16" s="99"/>
      <c r="C16" s="100"/>
      <c r="D16" s="14">
        <v>2</v>
      </c>
      <c r="E16" s="15" t="s">
        <v>18</v>
      </c>
      <c r="F16" s="41">
        <v>0.29480000000000001</v>
      </c>
      <c r="G16" s="17">
        <v>162233.85999999999</v>
      </c>
      <c r="H16" s="17">
        <v>42666.27</v>
      </c>
      <c r="I16" s="17">
        <v>42179.85</v>
      </c>
      <c r="J16" s="17">
        <v>42178.89</v>
      </c>
      <c r="K16" s="17">
        <v>35208.85</v>
      </c>
    </row>
    <row r="17" spans="1:18" ht="38.25" x14ac:dyDescent="0.2">
      <c r="A17" s="138" t="s">
        <v>19</v>
      </c>
      <c r="B17" s="104" t="s">
        <v>20</v>
      </c>
      <c r="C17" s="18" t="s">
        <v>21</v>
      </c>
      <c r="D17" s="10">
        <v>3</v>
      </c>
      <c r="E17" s="15" t="s">
        <v>23</v>
      </c>
      <c r="F17" s="41">
        <v>3.0555000000000003</v>
      </c>
      <c r="G17" s="17">
        <v>319170.18</v>
      </c>
      <c r="H17" s="17">
        <v>82925.509999999995</v>
      </c>
      <c r="I17" s="17">
        <v>84491.989999999991</v>
      </c>
      <c r="J17" s="17">
        <v>84433.26</v>
      </c>
      <c r="K17" s="17">
        <v>67319.42</v>
      </c>
    </row>
    <row r="18" spans="1:18" ht="38.25" x14ac:dyDescent="0.2">
      <c r="A18" s="139"/>
      <c r="B18" s="105"/>
      <c r="C18" s="18" t="s">
        <v>24</v>
      </c>
      <c r="D18" s="14">
        <v>4</v>
      </c>
      <c r="E18" s="15" t="s">
        <v>26</v>
      </c>
      <c r="F18" s="41">
        <v>0.52700000000000002</v>
      </c>
      <c r="G18" s="17">
        <v>70536.72</v>
      </c>
      <c r="H18" s="17">
        <v>18339.55</v>
      </c>
      <c r="I18" s="17">
        <v>18692.23</v>
      </c>
      <c r="J18" s="17">
        <v>18692.23</v>
      </c>
      <c r="K18" s="17">
        <v>14812.71</v>
      </c>
    </row>
    <row r="19" spans="1:18" ht="25.5" x14ac:dyDescent="0.2">
      <c r="A19" s="140"/>
      <c r="B19" s="106"/>
      <c r="C19" s="18" t="s">
        <v>27</v>
      </c>
      <c r="D19" s="10">
        <v>5</v>
      </c>
      <c r="E19" s="15" t="s">
        <v>29</v>
      </c>
      <c r="F19" s="41">
        <v>1.7410000000000001</v>
      </c>
      <c r="G19" s="17">
        <v>520058.42</v>
      </c>
      <c r="H19" s="17">
        <v>135202.46000000002</v>
      </c>
      <c r="I19" s="17">
        <v>137796.39000000001</v>
      </c>
      <c r="J19" s="17">
        <v>137783.66</v>
      </c>
      <c r="K19" s="17">
        <v>109275.90999999999</v>
      </c>
    </row>
    <row r="20" spans="1:18" ht="25.5" x14ac:dyDescent="0.2">
      <c r="A20" s="98" t="s">
        <v>30</v>
      </c>
      <c r="B20" s="99"/>
      <c r="C20" s="100"/>
      <c r="D20" s="14">
        <v>6</v>
      </c>
      <c r="E20" s="15" t="s">
        <v>32</v>
      </c>
      <c r="F20" s="41">
        <v>0.17443999999999998</v>
      </c>
      <c r="G20" s="17">
        <v>1275533.5</v>
      </c>
      <c r="H20" s="17">
        <v>335426</v>
      </c>
      <c r="I20" s="17">
        <v>331608.46999999997</v>
      </c>
      <c r="J20" s="17">
        <v>331832.73</v>
      </c>
      <c r="K20" s="17">
        <v>276666.3</v>
      </c>
    </row>
    <row r="21" spans="1:18" x14ac:dyDescent="0.2">
      <c r="A21" s="107" t="s">
        <v>33</v>
      </c>
      <c r="B21" s="108"/>
      <c r="C21" s="109"/>
      <c r="D21" s="10">
        <v>7</v>
      </c>
      <c r="E21" s="15" t="s">
        <v>35</v>
      </c>
      <c r="F21" s="41" t="s">
        <v>16</v>
      </c>
      <c r="G21" s="21" t="s">
        <v>16</v>
      </c>
      <c r="H21" s="21" t="s">
        <v>16</v>
      </c>
      <c r="I21" s="21" t="s">
        <v>16</v>
      </c>
      <c r="J21" s="21" t="s">
        <v>16</v>
      </c>
    </row>
    <row r="22" spans="1:18" ht="25.5" x14ac:dyDescent="0.2">
      <c r="A22" s="110"/>
      <c r="B22" s="111"/>
      <c r="C22" s="112"/>
      <c r="D22" s="14">
        <v>8</v>
      </c>
      <c r="E22" s="15" t="s">
        <v>32</v>
      </c>
      <c r="F22" s="41">
        <v>5.0000000000000001E-3</v>
      </c>
      <c r="G22" s="17">
        <v>36530.550000000003</v>
      </c>
      <c r="H22" s="17">
        <v>9607.5300000000007</v>
      </c>
      <c r="I22" s="17">
        <v>9497.94</v>
      </c>
      <c r="J22" s="17">
        <v>9497.94</v>
      </c>
      <c r="K22" s="17">
        <v>7927.14</v>
      </c>
    </row>
    <row r="23" spans="1:18" ht="25.5" x14ac:dyDescent="0.2">
      <c r="A23" s="113" t="s">
        <v>37</v>
      </c>
      <c r="B23" s="114"/>
      <c r="C23" s="115"/>
      <c r="D23" s="10">
        <v>9</v>
      </c>
      <c r="E23" s="15" t="s">
        <v>32</v>
      </c>
      <c r="F23" s="41">
        <v>5.0000000000000001E-3</v>
      </c>
      <c r="G23" s="17">
        <v>178430.07</v>
      </c>
      <c r="H23" s="17">
        <v>46927.11</v>
      </c>
      <c r="I23" s="17">
        <v>46391.82</v>
      </c>
      <c r="J23" s="17">
        <v>46391.82</v>
      </c>
      <c r="K23" s="17">
        <v>38719.32</v>
      </c>
    </row>
    <row r="24" spans="1:18" x14ac:dyDescent="0.2">
      <c r="A24" s="116" t="s">
        <v>39</v>
      </c>
      <c r="B24" s="117"/>
      <c r="C24" s="118"/>
      <c r="D24" s="14">
        <v>10</v>
      </c>
      <c r="E24" s="15" t="s">
        <v>41</v>
      </c>
      <c r="F24" s="41">
        <v>6.3020000000000007E-2</v>
      </c>
      <c r="G24" s="17">
        <v>275194.21999999997</v>
      </c>
      <c r="H24" s="17">
        <v>72375.62</v>
      </c>
      <c r="I24" s="17">
        <v>71550.14</v>
      </c>
      <c r="J24" s="17">
        <v>71549.78</v>
      </c>
      <c r="K24" s="17">
        <v>59718.68</v>
      </c>
    </row>
    <row r="25" spans="1:18" x14ac:dyDescent="0.2">
      <c r="A25" s="75" t="s">
        <v>42</v>
      </c>
      <c r="B25" s="76"/>
      <c r="C25" s="77"/>
      <c r="D25" s="10">
        <v>11</v>
      </c>
      <c r="E25" s="15" t="s">
        <v>35</v>
      </c>
      <c r="F25" s="41">
        <v>1.7000000000000001E-2</v>
      </c>
      <c r="G25" s="21">
        <v>3933.84</v>
      </c>
      <c r="H25" s="17">
        <v>983.46</v>
      </c>
      <c r="I25" s="17">
        <v>983.46</v>
      </c>
      <c r="J25" s="17">
        <v>944.12</v>
      </c>
      <c r="K25" s="17">
        <v>1022.8</v>
      </c>
    </row>
    <row r="26" spans="1:18" s="40" customFormat="1" x14ac:dyDescent="0.2">
      <c r="A26" s="75" t="s">
        <v>44</v>
      </c>
      <c r="B26" s="76"/>
      <c r="C26" s="77"/>
      <c r="D26" s="10">
        <v>12</v>
      </c>
      <c r="E26" s="15" t="s">
        <v>16</v>
      </c>
      <c r="F26" s="43" t="s">
        <v>16</v>
      </c>
      <c r="G26" s="13">
        <v>2612425.17</v>
      </c>
      <c r="H26" s="13">
        <v>684359.97</v>
      </c>
      <c r="I26" s="13">
        <v>683743.63</v>
      </c>
      <c r="J26" s="13">
        <v>683998.13</v>
      </c>
      <c r="K26" s="13">
        <v>560323.44000000006</v>
      </c>
      <c r="L26" s="39"/>
      <c r="M26" s="39"/>
      <c r="N26" s="39"/>
      <c r="O26" s="39"/>
      <c r="P26" s="39"/>
      <c r="Q26" s="39"/>
      <c r="R26" s="39"/>
    </row>
    <row r="27" spans="1:18" x14ac:dyDescent="0.2">
      <c r="A27" s="75" t="s">
        <v>46</v>
      </c>
      <c r="B27" s="76"/>
      <c r="C27" s="77"/>
      <c r="D27" s="14">
        <v>13</v>
      </c>
      <c r="E27" s="15" t="s">
        <v>18</v>
      </c>
      <c r="F27" s="41">
        <v>0.29099999999999998</v>
      </c>
      <c r="G27" s="17">
        <v>162138.07999999999</v>
      </c>
      <c r="H27" s="17">
        <v>42642.32</v>
      </c>
      <c r="I27" s="17">
        <v>42155.9</v>
      </c>
      <c r="J27" s="17">
        <v>42155.9</v>
      </c>
      <c r="K27" s="17">
        <v>35183.96</v>
      </c>
    </row>
    <row r="28" spans="1:18" ht="38.25" x14ac:dyDescent="0.2">
      <c r="A28" s="78" t="s">
        <v>19</v>
      </c>
      <c r="B28" s="79"/>
      <c r="C28" s="80"/>
      <c r="D28" s="10">
        <v>14</v>
      </c>
      <c r="E28" s="15" t="s">
        <v>23</v>
      </c>
      <c r="F28" s="41">
        <v>2.8753000000000002</v>
      </c>
      <c r="G28" s="17">
        <v>313296.57</v>
      </c>
      <c r="H28" s="17">
        <v>81457.11</v>
      </c>
      <c r="I28" s="17">
        <v>83023.59</v>
      </c>
      <c r="J28" s="17">
        <v>83023.59</v>
      </c>
      <c r="K28" s="17">
        <v>65792.28</v>
      </c>
    </row>
    <row r="29" spans="1:18" ht="38.25" x14ac:dyDescent="0.2">
      <c r="A29" s="81"/>
      <c r="B29" s="82"/>
      <c r="C29" s="83"/>
      <c r="D29" s="10">
        <v>15</v>
      </c>
      <c r="E29" s="15" t="s">
        <v>26</v>
      </c>
      <c r="F29" s="41">
        <v>0.52700000000000002</v>
      </c>
      <c r="G29" s="17">
        <v>70536.72</v>
      </c>
      <c r="H29" s="17">
        <v>18339.55</v>
      </c>
      <c r="I29" s="17">
        <v>18692.23</v>
      </c>
      <c r="J29" s="17">
        <v>18692.23</v>
      </c>
      <c r="K29" s="17">
        <v>14812.71</v>
      </c>
    </row>
    <row r="30" spans="1:18" ht="25.5" x14ac:dyDescent="0.2">
      <c r="A30" s="84"/>
      <c r="B30" s="85"/>
      <c r="C30" s="86"/>
      <c r="D30" s="14">
        <v>16</v>
      </c>
      <c r="E30" s="15" t="s">
        <v>29</v>
      </c>
      <c r="F30" s="41">
        <v>1.7270000000000001</v>
      </c>
      <c r="G30" s="17">
        <v>518785.63</v>
      </c>
      <c r="H30" s="17">
        <v>134884.26</v>
      </c>
      <c r="I30" s="17">
        <v>137478.19</v>
      </c>
      <c r="J30" s="17">
        <v>137478.19</v>
      </c>
      <c r="K30" s="17">
        <v>108944.98999999999</v>
      </c>
    </row>
    <row r="31" spans="1:18" ht="25.5" x14ac:dyDescent="0.2">
      <c r="A31" s="65" t="s">
        <v>51</v>
      </c>
      <c r="B31" s="66"/>
      <c r="C31" s="67"/>
      <c r="D31" s="10">
        <v>17</v>
      </c>
      <c r="E31" s="15" t="s">
        <v>32</v>
      </c>
      <c r="F31" s="41">
        <v>0.17349999999999999</v>
      </c>
      <c r="G31" s="17">
        <v>1272509.51</v>
      </c>
      <c r="H31" s="17">
        <v>334670</v>
      </c>
      <c r="I31" s="17">
        <v>330852.46999999997</v>
      </c>
      <c r="J31" s="17">
        <v>331106.96999999997</v>
      </c>
      <c r="K31" s="17">
        <v>275880.07</v>
      </c>
    </row>
    <row r="32" spans="1:18" x14ac:dyDescent="0.2">
      <c r="A32" s="69" t="s">
        <v>53</v>
      </c>
      <c r="B32" s="133"/>
      <c r="C32" s="134"/>
      <c r="D32" s="14">
        <v>18</v>
      </c>
      <c r="E32" s="15" t="s">
        <v>35</v>
      </c>
      <c r="F32" s="41" t="s">
        <v>16</v>
      </c>
      <c r="G32" s="21" t="s">
        <v>16</v>
      </c>
      <c r="H32" s="21" t="s">
        <v>16</v>
      </c>
      <c r="I32" s="21" t="s">
        <v>16</v>
      </c>
      <c r="J32" s="21" t="s">
        <v>16</v>
      </c>
      <c r="K32" s="21" t="s">
        <v>16</v>
      </c>
    </row>
    <row r="33" spans="1:18" ht="25.5" x14ac:dyDescent="0.2">
      <c r="A33" s="135"/>
      <c r="B33" s="136"/>
      <c r="C33" s="137"/>
      <c r="D33" s="10">
        <v>19</v>
      </c>
      <c r="E33" s="15" t="s">
        <v>32</v>
      </c>
      <c r="F33" s="41">
        <v>5.0000000000000001E-3</v>
      </c>
      <c r="G33" s="23">
        <v>36530.550000000003</v>
      </c>
      <c r="H33" s="17">
        <v>9607.5300000000007</v>
      </c>
      <c r="I33" s="17">
        <v>9497.94</v>
      </c>
      <c r="J33" s="17">
        <v>9497.94</v>
      </c>
      <c r="K33" s="17">
        <v>7927.14</v>
      </c>
    </row>
    <row r="34" spans="1:18" ht="25.5" x14ac:dyDescent="0.2">
      <c r="A34" s="61" t="s">
        <v>56</v>
      </c>
      <c r="B34" s="131"/>
      <c r="C34" s="132"/>
      <c r="D34" s="14">
        <v>20</v>
      </c>
      <c r="E34" s="15" t="s">
        <v>32</v>
      </c>
      <c r="F34" s="41">
        <v>5.0000000000000001E-3</v>
      </c>
      <c r="G34" s="23">
        <v>178430.07</v>
      </c>
      <c r="H34" s="17">
        <v>46927.11</v>
      </c>
      <c r="I34" s="17">
        <v>46391.82</v>
      </c>
      <c r="J34" s="17">
        <v>46391.82</v>
      </c>
      <c r="K34" s="17">
        <v>38719.32</v>
      </c>
    </row>
    <row r="35" spans="1:18" x14ac:dyDescent="0.2">
      <c r="A35" s="65" t="s">
        <v>58</v>
      </c>
      <c r="B35" s="66"/>
      <c r="C35" s="67"/>
      <c r="D35" s="14">
        <v>21</v>
      </c>
      <c r="E35" s="15" t="s">
        <v>41</v>
      </c>
      <c r="F35" s="41">
        <v>6.3E-2</v>
      </c>
      <c r="G35" s="17">
        <v>275158.65999999997</v>
      </c>
      <c r="H35" s="17">
        <v>72366.73</v>
      </c>
      <c r="I35" s="17">
        <v>71541.25</v>
      </c>
      <c r="J35" s="17">
        <v>71541.25</v>
      </c>
      <c r="K35" s="17">
        <v>59709.43</v>
      </c>
    </row>
    <row r="36" spans="1:18" outlineLevel="1" x14ac:dyDescent="0.2">
      <c r="A36" s="87" t="s">
        <v>60</v>
      </c>
      <c r="B36" s="88"/>
      <c r="C36" s="89"/>
      <c r="D36" s="14">
        <v>22</v>
      </c>
      <c r="E36" s="15" t="s">
        <v>16</v>
      </c>
      <c r="F36" s="43" t="s">
        <v>16</v>
      </c>
      <c r="G36" s="21" t="s">
        <v>16</v>
      </c>
      <c r="H36" s="21" t="s">
        <v>16</v>
      </c>
      <c r="I36" s="21" t="s">
        <v>16</v>
      </c>
      <c r="J36" s="21" t="s">
        <v>16</v>
      </c>
      <c r="K36" s="21" t="s">
        <v>16</v>
      </c>
    </row>
    <row r="37" spans="1:18" outlineLevel="1" x14ac:dyDescent="0.2">
      <c r="A37" s="75" t="s">
        <v>46</v>
      </c>
      <c r="B37" s="76"/>
      <c r="C37" s="77"/>
      <c r="D37" s="14">
        <v>23</v>
      </c>
      <c r="E37" s="15" t="s">
        <v>18</v>
      </c>
      <c r="F37" s="43" t="s">
        <v>16</v>
      </c>
      <c r="G37" s="21" t="s">
        <v>16</v>
      </c>
      <c r="H37" s="21" t="s">
        <v>16</v>
      </c>
      <c r="I37" s="21" t="s">
        <v>16</v>
      </c>
      <c r="J37" s="21" t="s">
        <v>16</v>
      </c>
      <c r="K37" s="21" t="s">
        <v>16</v>
      </c>
    </row>
    <row r="38" spans="1:18" ht="38.25" outlineLevel="1" x14ac:dyDescent="0.2">
      <c r="A38" s="78" t="s">
        <v>19</v>
      </c>
      <c r="B38" s="79"/>
      <c r="C38" s="80"/>
      <c r="D38" s="14">
        <v>24</v>
      </c>
      <c r="E38" s="15" t="s">
        <v>23</v>
      </c>
      <c r="F38" s="43" t="s">
        <v>16</v>
      </c>
      <c r="G38" s="21" t="s">
        <v>16</v>
      </c>
      <c r="H38" s="21" t="s">
        <v>16</v>
      </c>
      <c r="I38" s="21" t="s">
        <v>16</v>
      </c>
      <c r="J38" s="21" t="s">
        <v>16</v>
      </c>
      <c r="K38" s="21" t="s">
        <v>16</v>
      </c>
    </row>
    <row r="39" spans="1:18" ht="38.25" outlineLevel="1" x14ac:dyDescent="0.2">
      <c r="A39" s="81"/>
      <c r="B39" s="82"/>
      <c r="C39" s="83"/>
      <c r="D39" s="14">
        <v>25</v>
      </c>
      <c r="E39" s="15" t="s">
        <v>26</v>
      </c>
      <c r="F39" s="43" t="s">
        <v>16</v>
      </c>
      <c r="G39" s="21" t="s">
        <v>16</v>
      </c>
      <c r="H39" s="21" t="s">
        <v>16</v>
      </c>
      <c r="I39" s="21" t="s">
        <v>16</v>
      </c>
      <c r="J39" s="21" t="s">
        <v>16</v>
      </c>
      <c r="K39" s="21" t="s">
        <v>16</v>
      </c>
    </row>
    <row r="40" spans="1:18" ht="25.5" outlineLevel="1" x14ac:dyDescent="0.2">
      <c r="A40" s="84"/>
      <c r="B40" s="85"/>
      <c r="C40" s="86"/>
      <c r="D40" s="14">
        <v>26</v>
      </c>
      <c r="E40" s="15" t="s">
        <v>29</v>
      </c>
      <c r="F40" s="43" t="s">
        <v>16</v>
      </c>
      <c r="G40" s="21" t="s">
        <v>16</v>
      </c>
      <c r="H40" s="21" t="s">
        <v>16</v>
      </c>
      <c r="I40" s="21" t="s">
        <v>16</v>
      </c>
      <c r="J40" s="21" t="s">
        <v>16</v>
      </c>
      <c r="K40" s="21" t="s">
        <v>16</v>
      </c>
    </row>
    <row r="41" spans="1:18" ht="25.5" outlineLevel="1" x14ac:dyDescent="0.2">
      <c r="A41" s="65" t="s">
        <v>51</v>
      </c>
      <c r="B41" s="66"/>
      <c r="C41" s="67"/>
      <c r="D41" s="14">
        <v>27</v>
      </c>
      <c r="E41" s="15" t="s">
        <v>32</v>
      </c>
      <c r="F41" s="43" t="s">
        <v>16</v>
      </c>
      <c r="G41" s="21" t="s">
        <v>16</v>
      </c>
      <c r="H41" s="21" t="s">
        <v>16</v>
      </c>
      <c r="I41" s="21" t="s">
        <v>16</v>
      </c>
      <c r="J41" s="21" t="s">
        <v>16</v>
      </c>
      <c r="K41" s="21" t="s">
        <v>16</v>
      </c>
    </row>
    <row r="42" spans="1:18" outlineLevel="1" x14ac:dyDescent="0.2">
      <c r="A42" s="69" t="s">
        <v>53</v>
      </c>
      <c r="B42" s="133"/>
      <c r="C42" s="134"/>
      <c r="D42" s="14">
        <v>28</v>
      </c>
      <c r="E42" s="15" t="s">
        <v>35</v>
      </c>
      <c r="F42" s="43" t="s">
        <v>16</v>
      </c>
      <c r="G42" s="21" t="s">
        <v>16</v>
      </c>
      <c r="H42" s="21" t="s">
        <v>16</v>
      </c>
      <c r="I42" s="21" t="s">
        <v>16</v>
      </c>
      <c r="J42" s="21" t="s">
        <v>16</v>
      </c>
      <c r="K42" s="21" t="s">
        <v>16</v>
      </c>
    </row>
    <row r="43" spans="1:18" ht="25.5" outlineLevel="1" x14ac:dyDescent="0.2">
      <c r="A43" s="135"/>
      <c r="B43" s="136"/>
      <c r="C43" s="137"/>
      <c r="D43" s="14">
        <v>29</v>
      </c>
      <c r="E43" s="15" t="s">
        <v>32</v>
      </c>
      <c r="F43" s="43" t="s">
        <v>16</v>
      </c>
      <c r="G43" s="21" t="s">
        <v>16</v>
      </c>
      <c r="H43" s="21" t="s">
        <v>16</v>
      </c>
      <c r="I43" s="21" t="s">
        <v>16</v>
      </c>
      <c r="J43" s="21" t="s">
        <v>16</v>
      </c>
      <c r="K43" s="21" t="s">
        <v>16</v>
      </c>
    </row>
    <row r="44" spans="1:18" ht="25.5" outlineLevel="1" x14ac:dyDescent="0.2">
      <c r="A44" s="61" t="s">
        <v>56</v>
      </c>
      <c r="B44" s="131"/>
      <c r="C44" s="132"/>
      <c r="D44" s="14">
        <v>30</v>
      </c>
      <c r="E44" s="15" t="s">
        <v>32</v>
      </c>
      <c r="F44" s="43" t="s">
        <v>16</v>
      </c>
      <c r="G44" s="21" t="s">
        <v>16</v>
      </c>
      <c r="H44" s="21" t="s">
        <v>16</v>
      </c>
      <c r="I44" s="21" t="s">
        <v>16</v>
      </c>
      <c r="J44" s="21" t="s">
        <v>16</v>
      </c>
      <c r="K44" s="21" t="s">
        <v>16</v>
      </c>
    </row>
    <row r="45" spans="1:18" outlineLevel="1" x14ac:dyDescent="0.2">
      <c r="A45" s="65" t="s">
        <v>58</v>
      </c>
      <c r="B45" s="66"/>
      <c r="C45" s="67"/>
      <c r="D45" s="14">
        <v>31</v>
      </c>
      <c r="E45" s="15" t="s">
        <v>41</v>
      </c>
      <c r="F45" s="43" t="s">
        <v>16</v>
      </c>
      <c r="G45" s="21" t="s">
        <v>16</v>
      </c>
      <c r="H45" s="21" t="s">
        <v>16</v>
      </c>
      <c r="I45" s="21" t="s">
        <v>16</v>
      </c>
      <c r="J45" s="21" t="s">
        <v>16</v>
      </c>
      <c r="K45" s="21" t="s">
        <v>16</v>
      </c>
    </row>
    <row r="46" spans="1:18" s="40" customFormat="1" ht="40.5" customHeight="1" x14ac:dyDescent="0.2">
      <c r="A46" s="65" t="s">
        <v>71</v>
      </c>
      <c r="B46" s="66"/>
      <c r="C46" s="67"/>
      <c r="D46" s="14">
        <v>32</v>
      </c>
      <c r="E46" s="15" t="s">
        <v>16</v>
      </c>
      <c r="F46" s="43" t="s">
        <v>16</v>
      </c>
      <c r="G46" s="13">
        <v>14235.57</v>
      </c>
      <c r="H46" s="13">
        <v>3558.9</v>
      </c>
      <c r="I46" s="13">
        <v>3558.9</v>
      </c>
      <c r="J46" s="13">
        <v>3416.5400000000004</v>
      </c>
      <c r="K46" s="13">
        <v>3701.2300000000005</v>
      </c>
      <c r="L46" s="39"/>
      <c r="M46" s="39"/>
      <c r="N46" s="39"/>
      <c r="O46" s="39"/>
      <c r="P46" s="39"/>
      <c r="Q46" s="39"/>
      <c r="R46" s="39"/>
    </row>
    <row r="47" spans="1:18" s="40" customFormat="1" x14ac:dyDescent="0.2">
      <c r="A47" s="65" t="s">
        <v>46</v>
      </c>
      <c r="B47" s="66"/>
      <c r="C47" s="67"/>
      <c r="D47" s="14">
        <v>33</v>
      </c>
      <c r="E47" s="15" t="s">
        <v>18</v>
      </c>
      <c r="F47" s="41">
        <v>3.8E-3</v>
      </c>
      <c r="G47" s="17">
        <v>95.78</v>
      </c>
      <c r="H47" s="17">
        <v>23.95</v>
      </c>
      <c r="I47" s="17">
        <v>23.95</v>
      </c>
      <c r="J47" s="17">
        <v>22.99</v>
      </c>
      <c r="K47" s="17">
        <v>24.889999999999997</v>
      </c>
      <c r="L47" s="39"/>
      <c r="M47" s="39"/>
      <c r="N47" s="39"/>
      <c r="O47" s="39"/>
      <c r="P47" s="39"/>
      <c r="Q47" s="39"/>
      <c r="R47" s="39"/>
    </row>
    <row r="48" spans="1:18" ht="38.25" x14ac:dyDescent="0.2">
      <c r="A48" s="78" t="s">
        <v>19</v>
      </c>
      <c r="B48" s="79"/>
      <c r="C48" s="80"/>
      <c r="D48" s="14">
        <v>34</v>
      </c>
      <c r="E48" s="15" t="s">
        <v>23</v>
      </c>
      <c r="F48" s="41">
        <v>0.1802</v>
      </c>
      <c r="G48" s="17">
        <v>5873.61</v>
      </c>
      <c r="H48" s="17">
        <v>1468.4</v>
      </c>
      <c r="I48" s="17">
        <v>1468.4</v>
      </c>
      <c r="J48" s="17">
        <v>1409.67</v>
      </c>
      <c r="K48" s="17">
        <v>1527.14</v>
      </c>
    </row>
    <row r="49" spans="1:18" ht="38.25" x14ac:dyDescent="0.2">
      <c r="A49" s="81"/>
      <c r="B49" s="82"/>
      <c r="C49" s="83"/>
      <c r="D49" s="14">
        <v>35</v>
      </c>
      <c r="E49" s="15" t="s">
        <v>26</v>
      </c>
      <c r="F49" s="43" t="s">
        <v>16</v>
      </c>
      <c r="G49" s="21" t="s">
        <v>16</v>
      </c>
      <c r="H49" s="21" t="s">
        <v>16</v>
      </c>
      <c r="I49" s="21" t="s">
        <v>16</v>
      </c>
      <c r="J49" s="21" t="s">
        <v>16</v>
      </c>
      <c r="K49" s="21" t="s">
        <v>16</v>
      </c>
    </row>
    <row r="50" spans="1:18" ht="25.5" x14ac:dyDescent="0.2">
      <c r="A50" s="84"/>
      <c r="B50" s="85"/>
      <c r="C50" s="86"/>
      <c r="D50" s="14">
        <v>36</v>
      </c>
      <c r="E50" s="15" t="s">
        <v>29</v>
      </c>
      <c r="F50" s="41">
        <v>1.4E-2</v>
      </c>
      <c r="G50" s="17">
        <v>1272.79</v>
      </c>
      <c r="H50" s="17">
        <v>318.2</v>
      </c>
      <c r="I50" s="17">
        <v>318.2</v>
      </c>
      <c r="J50" s="17">
        <v>305.47000000000003</v>
      </c>
      <c r="K50" s="17">
        <v>330.92</v>
      </c>
    </row>
    <row r="51" spans="1:18" ht="25.5" x14ac:dyDescent="0.2">
      <c r="A51" s="65" t="s">
        <v>51</v>
      </c>
      <c r="B51" s="66"/>
      <c r="C51" s="67"/>
      <c r="D51" s="14">
        <v>37</v>
      </c>
      <c r="E51" s="15" t="s">
        <v>32</v>
      </c>
      <c r="F51" s="41">
        <v>9.3999999999999997E-4</v>
      </c>
      <c r="G51" s="17">
        <v>3023.99</v>
      </c>
      <c r="H51" s="17">
        <v>756</v>
      </c>
      <c r="I51" s="17">
        <v>756</v>
      </c>
      <c r="J51" s="17">
        <v>725.76</v>
      </c>
      <c r="K51" s="17">
        <v>786.23</v>
      </c>
    </row>
    <row r="52" spans="1:18" x14ac:dyDescent="0.2">
      <c r="A52" s="69" t="s">
        <v>53</v>
      </c>
      <c r="B52" s="133"/>
      <c r="C52" s="134"/>
      <c r="D52" s="14">
        <v>38</v>
      </c>
      <c r="E52" s="15" t="s">
        <v>35</v>
      </c>
      <c r="F52" s="43" t="s">
        <v>16</v>
      </c>
      <c r="G52" s="21" t="s">
        <v>16</v>
      </c>
      <c r="H52" s="21" t="s">
        <v>16</v>
      </c>
      <c r="I52" s="21" t="s">
        <v>16</v>
      </c>
      <c r="J52" s="21" t="s">
        <v>16</v>
      </c>
      <c r="K52" s="21" t="s">
        <v>16</v>
      </c>
    </row>
    <row r="53" spans="1:18" ht="25.5" x14ac:dyDescent="0.2">
      <c r="A53" s="135"/>
      <c r="B53" s="136"/>
      <c r="C53" s="137"/>
      <c r="D53" s="14">
        <v>39</v>
      </c>
      <c r="E53" s="15" t="s">
        <v>32</v>
      </c>
      <c r="F53" s="43" t="s">
        <v>16</v>
      </c>
      <c r="G53" s="21" t="s">
        <v>16</v>
      </c>
      <c r="H53" s="21" t="s">
        <v>16</v>
      </c>
      <c r="I53" s="21" t="s">
        <v>16</v>
      </c>
      <c r="J53" s="21" t="s">
        <v>16</v>
      </c>
      <c r="K53" s="21" t="s">
        <v>16</v>
      </c>
    </row>
    <row r="54" spans="1:18" ht="25.5" x14ac:dyDescent="0.2">
      <c r="A54" s="61" t="s">
        <v>56</v>
      </c>
      <c r="B54" s="131"/>
      <c r="C54" s="132"/>
      <c r="D54" s="14">
        <v>40</v>
      </c>
      <c r="E54" s="15" t="s">
        <v>32</v>
      </c>
      <c r="F54" s="43" t="s">
        <v>16</v>
      </c>
      <c r="G54" s="21" t="s">
        <v>16</v>
      </c>
      <c r="H54" s="21" t="s">
        <v>16</v>
      </c>
      <c r="I54" s="21" t="s">
        <v>16</v>
      </c>
      <c r="J54" s="21" t="s">
        <v>16</v>
      </c>
      <c r="K54" s="21" t="s">
        <v>16</v>
      </c>
    </row>
    <row r="55" spans="1:18" x14ac:dyDescent="0.2">
      <c r="A55" s="65" t="s">
        <v>58</v>
      </c>
      <c r="B55" s="66"/>
      <c r="C55" s="67"/>
      <c r="D55" s="14">
        <v>41</v>
      </c>
      <c r="E55" s="15" t="s">
        <v>41</v>
      </c>
      <c r="F55" s="41">
        <v>2.0000000000000002E-5</v>
      </c>
      <c r="G55" s="17">
        <v>35.56</v>
      </c>
      <c r="H55" s="17">
        <v>8.89</v>
      </c>
      <c r="I55" s="17">
        <v>8.89</v>
      </c>
      <c r="J55" s="17">
        <v>8.5299999999999994</v>
      </c>
      <c r="K55" s="17">
        <v>9.25</v>
      </c>
      <c r="L55" s="29"/>
      <c r="M55" s="29"/>
      <c r="N55" s="29"/>
      <c r="O55" s="29"/>
      <c r="P55" s="29"/>
      <c r="Q55" s="29"/>
      <c r="R55" s="29"/>
    </row>
    <row r="56" spans="1:18" x14ac:dyDescent="0.2">
      <c r="A56" s="75" t="s">
        <v>85</v>
      </c>
      <c r="B56" s="76"/>
      <c r="C56" s="77"/>
      <c r="D56" s="14" t="s">
        <v>86</v>
      </c>
      <c r="E56" s="19" t="s">
        <v>35</v>
      </c>
      <c r="F56" s="41">
        <v>1.7000000000000001E-2</v>
      </c>
      <c r="G56" s="17">
        <v>3933.84</v>
      </c>
      <c r="H56" s="17">
        <v>983.46</v>
      </c>
      <c r="I56" s="17">
        <v>983.46</v>
      </c>
      <c r="J56" s="17">
        <v>944.12</v>
      </c>
      <c r="K56" s="17">
        <v>1022.8</v>
      </c>
      <c r="L56" s="29"/>
      <c r="M56" s="29"/>
      <c r="N56" s="29"/>
      <c r="O56" s="29"/>
      <c r="P56" s="29"/>
      <c r="Q56" s="29"/>
      <c r="R56" s="29"/>
    </row>
    <row r="57" spans="1:18" x14ac:dyDescent="0.2">
      <c r="D57" s="30"/>
      <c r="L57" s="29"/>
      <c r="M57" s="29"/>
      <c r="N57" s="29"/>
      <c r="O57" s="29"/>
      <c r="P57" s="29"/>
      <c r="Q57" s="29"/>
      <c r="R57" s="29"/>
    </row>
    <row r="58" spans="1:18" x14ac:dyDescent="0.2">
      <c r="D58" s="30"/>
      <c r="L58" s="29"/>
      <c r="M58" s="29"/>
      <c r="N58" s="29"/>
      <c r="O58" s="29"/>
      <c r="P58" s="29"/>
      <c r="Q58" s="29"/>
      <c r="R58" s="29"/>
    </row>
  </sheetData>
  <mergeCells count="42">
    <mergeCell ref="A8:K8"/>
    <mergeCell ref="A9:K9"/>
    <mergeCell ref="A10:K10"/>
    <mergeCell ref="C11:K11"/>
    <mergeCell ref="A12:C14"/>
    <mergeCell ref="D12:D14"/>
    <mergeCell ref="E12:E14"/>
    <mergeCell ref="F12:F14"/>
    <mergeCell ref="G12:K12"/>
    <mergeCell ref="A26:C26"/>
    <mergeCell ref="G13:G14"/>
    <mergeCell ref="H13:K13"/>
    <mergeCell ref="A15:C15"/>
    <mergeCell ref="A16:C16"/>
    <mergeCell ref="A17:A19"/>
    <mergeCell ref="B17:B19"/>
    <mergeCell ref="A20:C20"/>
    <mergeCell ref="A21:C22"/>
    <mergeCell ref="A23:C23"/>
    <mergeCell ref="A24:C24"/>
    <mergeCell ref="A25:C25"/>
    <mergeCell ref="A44:C44"/>
    <mergeCell ref="A27:C27"/>
    <mergeCell ref="A28:C30"/>
    <mergeCell ref="A31:C31"/>
    <mergeCell ref="A32:C33"/>
    <mergeCell ref="A34:C34"/>
    <mergeCell ref="A35:C35"/>
    <mergeCell ref="A36:C36"/>
    <mergeCell ref="A37:C37"/>
    <mergeCell ref="A38:C40"/>
    <mergeCell ref="A41:C41"/>
    <mergeCell ref="A42:C43"/>
    <mergeCell ref="A54:C54"/>
    <mergeCell ref="A55:C55"/>
    <mergeCell ref="A56:C56"/>
    <mergeCell ref="A45:C45"/>
    <mergeCell ref="A46:C46"/>
    <mergeCell ref="A47:C47"/>
    <mergeCell ref="A48:C50"/>
    <mergeCell ref="A51:C51"/>
    <mergeCell ref="A52:C53"/>
  </mergeCells>
  <pageMargins left="0.62992125984251968" right="0.23622047244094491" top="0.19685039370078741" bottom="0.19685039370078741" header="0" footer="0"/>
  <pageSetup paperSize="9" scale="5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zoomScale="70" zoomScaleNormal="70" workbookViewId="0">
      <selection activeCell="N1" sqref="N1"/>
    </sheetView>
  </sheetViews>
  <sheetFormatPr defaultRowHeight="12.75" x14ac:dyDescent="0.2"/>
  <cols>
    <col min="1" max="1" width="31.85546875" style="48" customWidth="1"/>
    <col min="2" max="2" width="4.140625" style="48" customWidth="1"/>
    <col min="3" max="3" width="9.85546875" style="48" customWidth="1"/>
    <col min="4" max="4" width="7.42578125" style="48" customWidth="1"/>
    <col min="5" max="5" width="15.140625" style="48" customWidth="1"/>
    <col min="6" max="9" width="13.85546875" style="48" customWidth="1"/>
    <col min="10" max="10" width="15.85546875" style="48" customWidth="1"/>
    <col min="11" max="14" width="14.5703125" style="48" customWidth="1"/>
    <col min="15" max="15" width="15" style="48" customWidth="1"/>
    <col min="16" max="16" width="12" style="48" customWidth="1"/>
    <col min="17" max="16384" width="9.140625" style="48"/>
  </cols>
  <sheetData>
    <row r="1" spans="1:15" x14ac:dyDescent="0.2">
      <c r="K1" s="59"/>
      <c r="L1" s="59"/>
      <c r="M1" s="59"/>
      <c r="N1" s="6" t="s">
        <v>104</v>
      </c>
    </row>
    <row r="2" spans="1:15" x14ac:dyDescent="0.2">
      <c r="L2" s="59"/>
      <c r="M2" s="59"/>
      <c r="N2" s="6" t="s">
        <v>97</v>
      </c>
    </row>
    <row r="3" spans="1:15" x14ac:dyDescent="0.2">
      <c r="K3" s="59"/>
      <c r="L3" s="59"/>
      <c r="M3" s="59"/>
      <c r="N3" s="6" t="str">
        <f>'прил2 (ВТБ)'!K3</f>
        <v>решением Комиссии по разработке территориальной</v>
      </c>
    </row>
    <row r="4" spans="1:15" x14ac:dyDescent="0.2">
      <c r="K4" s="59"/>
      <c r="L4" s="59"/>
      <c r="M4" s="59"/>
      <c r="N4" s="6" t="str">
        <f>'прил2 (ВТБ)'!K4</f>
        <v>программы ОМС Кировской области</v>
      </c>
    </row>
    <row r="5" spans="1:15" x14ac:dyDescent="0.2">
      <c r="K5" s="59"/>
      <c r="L5" s="59"/>
      <c r="M5" s="59"/>
      <c r="N5" s="6" t="str">
        <f>'прил2 (ВТБ)'!K5</f>
        <v>от 30.12.2019 года № 20/11</v>
      </c>
    </row>
    <row r="6" spans="1:15" x14ac:dyDescent="0.2">
      <c r="K6" s="49"/>
      <c r="L6" s="49"/>
      <c r="M6" s="49"/>
      <c r="N6" s="49"/>
    </row>
    <row r="7" spans="1:15" ht="28.5" customHeight="1" x14ac:dyDescent="0.2">
      <c r="C7" s="155" t="s">
        <v>90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</row>
    <row r="8" spans="1:15" x14ac:dyDescent="0.2"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5" ht="25.5" customHeight="1" x14ac:dyDescent="0.2">
      <c r="A9" s="145" t="s">
        <v>4</v>
      </c>
      <c r="B9" s="146"/>
      <c r="C9" s="147"/>
      <c r="D9" s="123" t="s">
        <v>5</v>
      </c>
      <c r="E9" s="126" t="s">
        <v>6</v>
      </c>
      <c r="F9" s="156" t="s">
        <v>7</v>
      </c>
      <c r="G9" s="156"/>
      <c r="H9" s="156"/>
      <c r="I9" s="156"/>
      <c r="J9" s="156" t="s">
        <v>91</v>
      </c>
      <c r="K9" s="156"/>
      <c r="L9" s="156"/>
      <c r="M9" s="156"/>
      <c r="N9" s="156"/>
    </row>
    <row r="10" spans="1:15" ht="24" x14ac:dyDescent="0.2">
      <c r="A10" s="148"/>
      <c r="B10" s="149"/>
      <c r="C10" s="150"/>
      <c r="D10" s="124"/>
      <c r="E10" s="127"/>
      <c r="F10" s="50" t="s">
        <v>92</v>
      </c>
      <c r="G10" s="50" t="s">
        <v>93</v>
      </c>
      <c r="H10" s="50" t="s">
        <v>94</v>
      </c>
      <c r="I10" s="50" t="s">
        <v>95</v>
      </c>
      <c r="J10" s="50" t="s">
        <v>96</v>
      </c>
      <c r="K10" s="50" t="s">
        <v>92</v>
      </c>
      <c r="L10" s="50" t="s">
        <v>93</v>
      </c>
      <c r="M10" s="50" t="s">
        <v>94</v>
      </c>
      <c r="N10" s="50" t="s">
        <v>95</v>
      </c>
    </row>
    <row r="11" spans="1:15" ht="36" customHeight="1" x14ac:dyDescent="0.2">
      <c r="A11" s="95" t="s">
        <v>15</v>
      </c>
      <c r="B11" s="96"/>
      <c r="C11" s="97"/>
      <c r="D11" s="14">
        <v>1</v>
      </c>
      <c r="E11" s="15" t="s">
        <v>16</v>
      </c>
      <c r="F11" s="51" t="str">
        <f>'прил2 (ВТБ)'!F15</f>
        <v>Х</v>
      </c>
      <c r="G11" s="51" t="str">
        <f>'прил2 (ММ)'!F15</f>
        <v>Х</v>
      </c>
      <c r="H11" s="51" t="str">
        <f>'прил2 (ИН)'!F15</f>
        <v>Х</v>
      </c>
      <c r="I11" s="51" t="str">
        <f>'прил2 (Капитал)'!F15</f>
        <v>Х</v>
      </c>
      <c r="J11" s="52">
        <f>SUM(K11:N11)</f>
        <v>17353842.849999998</v>
      </c>
      <c r="K11" s="52">
        <f>'прил2 (ВТБ)'!G15</f>
        <v>11273541.979999999</v>
      </c>
      <c r="L11" s="52">
        <f>'прил2 (ММ)'!G15</f>
        <v>1950431.7500000002</v>
      </c>
      <c r="M11" s="52">
        <f>'прил2 (ИН)'!G15</f>
        <v>1503208.3800000001</v>
      </c>
      <c r="N11" s="52">
        <f>'прил2 (Капитал)'!G15</f>
        <v>2626660.7399999993</v>
      </c>
      <c r="O11" s="53">
        <f>J11+O22+O42+P22</f>
        <v>18037282.599999998</v>
      </c>
    </row>
    <row r="12" spans="1:15" x14ac:dyDescent="0.2">
      <c r="A12" s="98" t="s">
        <v>17</v>
      </c>
      <c r="B12" s="99"/>
      <c r="C12" s="100"/>
      <c r="D12" s="14">
        <v>2</v>
      </c>
      <c r="E12" s="15" t="s">
        <v>18</v>
      </c>
      <c r="F12" s="54">
        <f>'прил2 (ВТБ)'!F16</f>
        <v>0.29070000000000001</v>
      </c>
      <c r="G12" s="54">
        <f>'прил2 (ММ)'!F16</f>
        <v>0.26469999999999999</v>
      </c>
      <c r="H12" s="54">
        <f>'прил2 (ИН)'!F16</f>
        <v>0.28489999999999999</v>
      </c>
      <c r="I12" s="54">
        <f>'прил2 (Капитал)'!F16</f>
        <v>0.29480000000000001</v>
      </c>
      <c r="J12" s="55">
        <f t="shared" ref="J12:J52" si="0">SUM(K12:N12)</f>
        <v>1058510.1000000001</v>
      </c>
      <c r="K12" s="55">
        <f>'прил2 (ВТБ)'!G16</f>
        <v>689557.9</v>
      </c>
      <c r="L12" s="55">
        <f>'прил2 (ММ)'!G16</f>
        <v>108859.86</v>
      </c>
      <c r="M12" s="55">
        <f>'прил2 (ИН)'!G16</f>
        <v>97858.48</v>
      </c>
      <c r="N12" s="55">
        <f>'прил2 (Капитал)'!G16</f>
        <v>162233.85999999999</v>
      </c>
    </row>
    <row r="13" spans="1:15" ht="38.25" x14ac:dyDescent="0.2">
      <c r="A13" s="138" t="s">
        <v>19</v>
      </c>
      <c r="B13" s="104" t="s">
        <v>20</v>
      </c>
      <c r="C13" s="18" t="s">
        <v>21</v>
      </c>
      <c r="D13" s="10">
        <v>3</v>
      </c>
      <c r="E13" s="15" t="s">
        <v>23</v>
      </c>
      <c r="F13" s="54">
        <f>'прил2 (ВТБ)'!F17</f>
        <v>0.255</v>
      </c>
      <c r="G13" s="54">
        <f>'прил2 (ММ)'!F17</f>
        <v>0.254</v>
      </c>
      <c r="H13" s="54">
        <f>'прил2 (ИН)'!F17</f>
        <v>0.24399999999999999</v>
      </c>
      <c r="I13" s="54">
        <f>'прил2 (Капитал)'!F17</f>
        <v>3.0555000000000003</v>
      </c>
      <c r="J13" s="55">
        <f t="shared" si="0"/>
        <v>2162022.5499999998</v>
      </c>
      <c r="K13" s="55">
        <f>'прил2 (ВТБ)'!G17</f>
        <v>1401455.7199999997</v>
      </c>
      <c r="L13" s="55">
        <f>'прил2 (ММ)'!G17</f>
        <v>265709.44</v>
      </c>
      <c r="M13" s="55">
        <f>'прил2 (ИН)'!G17</f>
        <v>175687.21</v>
      </c>
      <c r="N13" s="55">
        <f>'прил2 (Капитал)'!G17</f>
        <v>319170.18</v>
      </c>
    </row>
    <row r="14" spans="1:15" ht="38.25" x14ac:dyDescent="0.2">
      <c r="A14" s="139"/>
      <c r="B14" s="105"/>
      <c r="C14" s="18" t="s">
        <v>24</v>
      </c>
      <c r="D14" s="14">
        <v>4</v>
      </c>
      <c r="E14" s="15" t="s">
        <v>26</v>
      </c>
      <c r="F14" s="54">
        <f>'прил2 (ВТБ)'!F18</f>
        <v>0.53700000000000003</v>
      </c>
      <c r="G14" s="54">
        <f>'прил2 (ММ)'!F18</f>
        <v>0.53400000000000003</v>
      </c>
      <c r="H14" s="54">
        <f>'прил2 (ИН)'!F18</f>
        <v>0.51400000000000001</v>
      </c>
      <c r="I14" s="54">
        <f>'прил2 (Капитал)'!F18</f>
        <v>0.52700000000000002</v>
      </c>
      <c r="J14" s="55">
        <f t="shared" si="0"/>
        <v>477464.92999999993</v>
      </c>
      <c r="K14" s="55">
        <f>'прил2 (ВТБ)'!G18</f>
        <v>309513.39</v>
      </c>
      <c r="L14" s="55">
        <f>'прил2 (ММ)'!G18</f>
        <v>58608.72</v>
      </c>
      <c r="M14" s="55">
        <f>'прил2 (ИН)'!G18</f>
        <v>38806.1</v>
      </c>
      <c r="N14" s="55">
        <f>'прил2 (Капитал)'!G18</f>
        <v>70536.72</v>
      </c>
    </row>
    <row r="15" spans="1:15" ht="25.5" x14ac:dyDescent="0.2">
      <c r="A15" s="140"/>
      <c r="B15" s="106"/>
      <c r="C15" s="18" t="s">
        <v>27</v>
      </c>
      <c r="D15" s="10">
        <v>5</v>
      </c>
      <c r="E15" s="15" t="s">
        <v>29</v>
      </c>
      <c r="F15" s="54">
        <f>'прил2 (ВТБ)'!F19</f>
        <v>0</v>
      </c>
      <c r="G15" s="54">
        <f>'прил2 (ММ)'!F19</f>
        <v>0</v>
      </c>
      <c r="H15" s="54">
        <f>'прил2 (ИН)'!F19</f>
        <v>0</v>
      </c>
      <c r="I15" s="54">
        <f>'прил2 (Капитал)'!F19</f>
        <v>1.7410000000000001</v>
      </c>
      <c r="J15" s="55">
        <f t="shared" si="0"/>
        <v>3520624.77</v>
      </c>
      <c r="K15" s="55">
        <f>'прил2 (ВТБ)'!G19</f>
        <v>2282208.1</v>
      </c>
      <c r="L15" s="55">
        <f>'прил2 (ММ)'!G19</f>
        <v>382225.39</v>
      </c>
      <c r="M15" s="55">
        <f>'прил2 (ИН)'!G19</f>
        <v>336132.86</v>
      </c>
      <c r="N15" s="55">
        <f>'прил2 (Капитал)'!G19</f>
        <v>520058.42</v>
      </c>
    </row>
    <row r="16" spans="1:15" ht="25.5" x14ac:dyDescent="0.2">
      <c r="A16" s="98" t="s">
        <v>30</v>
      </c>
      <c r="B16" s="99"/>
      <c r="C16" s="100"/>
      <c r="D16" s="14">
        <v>6</v>
      </c>
      <c r="E16" s="15" t="s">
        <v>32</v>
      </c>
      <c r="F16" s="54">
        <f>'прил2 (ВТБ)'!F20</f>
        <v>0.17283999999999999</v>
      </c>
      <c r="G16" s="54">
        <f>'прил2 (ММ)'!F20</f>
        <v>0.16281000000000001</v>
      </c>
      <c r="H16" s="54">
        <f>'прил2 (ИН)'!F20</f>
        <v>0.16969000000000001</v>
      </c>
      <c r="I16" s="54">
        <f>'прил2 (Капитал)'!F20</f>
        <v>0.17443999999999998</v>
      </c>
      <c r="J16" s="55">
        <f t="shared" si="0"/>
        <v>8321182.0099999998</v>
      </c>
      <c r="K16" s="55">
        <f>'прил2 (ВТБ)'!G20</f>
        <v>5410701.7199999997</v>
      </c>
      <c r="L16" s="55">
        <f>'прил2 (ММ)'!G20</f>
        <v>940974.9800000001</v>
      </c>
      <c r="M16" s="55">
        <f>'прил2 (ИН)'!G20</f>
        <v>693971.81</v>
      </c>
      <c r="N16" s="55">
        <f>'прил2 (Капитал)'!G20</f>
        <v>1275533.5</v>
      </c>
    </row>
    <row r="17" spans="1:16" x14ac:dyDescent="0.2">
      <c r="A17" s="107" t="s">
        <v>33</v>
      </c>
      <c r="B17" s="108"/>
      <c r="C17" s="109"/>
      <c r="D17" s="10">
        <v>7</v>
      </c>
      <c r="E17" s="15" t="s">
        <v>35</v>
      </c>
      <c r="F17" s="54" t="str">
        <f>'прил2 (ВТБ)'!F21</f>
        <v>Х</v>
      </c>
      <c r="G17" s="54" t="str">
        <f>'прил2 (ММ)'!F21</f>
        <v>Х</v>
      </c>
      <c r="H17" s="54" t="str">
        <f>'прил2 (ИН)'!F21</f>
        <v>Х</v>
      </c>
      <c r="I17" s="54" t="str">
        <f>'прил2 (Капитал)'!F21</f>
        <v>Х</v>
      </c>
      <c r="J17" s="56" t="s">
        <v>16</v>
      </c>
      <c r="K17" s="56" t="str">
        <f>'прил2 (ВТБ)'!G21</f>
        <v>Х</v>
      </c>
      <c r="L17" s="56" t="str">
        <f>'прил2 (ММ)'!G21</f>
        <v>Х</v>
      </c>
      <c r="M17" s="56" t="str">
        <f>'прил2 (ИН)'!G21</f>
        <v>Х</v>
      </c>
      <c r="N17" s="56" t="str">
        <f>'прил2 (Капитал)'!G21</f>
        <v>Х</v>
      </c>
    </row>
    <row r="18" spans="1:16" ht="25.5" x14ac:dyDescent="0.2">
      <c r="A18" s="110"/>
      <c r="B18" s="111"/>
      <c r="C18" s="112"/>
      <c r="D18" s="14">
        <v>8</v>
      </c>
      <c r="E18" s="15" t="s">
        <v>32</v>
      </c>
      <c r="F18" s="54">
        <f>'прил2 (ВТБ)'!F22</f>
        <v>5.0000000000000001E-3</v>
      </c>
      <c r="G18" s="54">
        <f>'прил2 (ММ)'!F22</f>
        <v>5.0000000000000001E-3</v>
      </c>
      <c r="H18" s="54">
        <f>'прил2 (ИН)'!F22</f>
        <v>5.0000000000000001E-3</v>
      </c>
      <c r="I18" s="54">
        <f>'прил2 (Капитал)'!F22</f>
        <v>5.0000000000000001E-3</v>
      </c>
      <c r="J18" s="55">
        <f>SUM(K18:N18)</f>
        <v>238324.82999999996</v>
      </c>
      <c r="K18" s="55">
        <f>'прил2 (ВТБ)'!G22</f>
        <v>154967.26999999999</v>
      </c>
      <c r="L18" s="55">
        <f>'прил2 (ММ)'!G22</f>
        <v>26952.799999999999</v>
      </c>
      <c r="M18" s="55">
        <f>'прил2 (ИН)'!G22</f>
        <v>19874.21</v>
      </c>
      <c r="N18" s="55">
        <f>'прил2 (Капитал)'!G22</f>
        <v>36530.550000000003</v>
      </c>
    </row>
    <row r="19" spans="1:16" ht="25.5" x14ac:dyDescent="0.2">
      <c r="A19" s="113" t="s">
        <v>37</v>
      </c>
      <c r="B19" s="114"/>
      <c r="C19" s="115"/>
      <c r="D19" s="10">
        <v>9</v>
      </c>
      <c r="E19" s="15" t="s">
        <v>32</v>
      </c>
      <c r="F19" s="54">
        <f>'прил2 (ВТБ)'!F23</f>
        <v>5.0000000000000001E-3</v>
      </c>
      <c r="G19" s="54">
        <f>'прил2 (ММ)'!F23</f>
        <v>5.0000000000000001E-3</v>
      </c>
      <c r="H19" s="54">
        <f>'прил2 (ИН)'!F23</f>
        <v>5.0000000000000001E-3</v>
      </c>
      <c r="I19" s="54">
        <f>'прил2 (Капитал)'!F23</f>
        <v>5.0000000000000001E-3</v>
      </c>
      <c r="J19" s="55">
        <f>SUM(K19:N19)</f>
        <v>1164074.8700000001</v>
      </c>
      <c r="K19" s="55">
        <f>'прил2 (ВТБ)'!G23</f>
        <v>756923.05</v>
      </c>
      <c r="L19" s="55">
        <f>'прил2 (ММ)'!G23</f>
        <v>131648.09</v>
      </c>
      <c r="M19" s="55">
        <f>'прил2 (ИН)'!G23</f>
        <v>97073.66</v>
      </c>
      <c r="N19" s="55">
        <f>'прил2 (Капитал)'!G23</f>
        <v>178430.07</v>
      </c>
    </row>
    <row r="20" spans="1:16" x14ac:dyDescent="0.2">
      <c r="A20" s="116" t="s">
        <v>39</v>
      </c>
      <c r="B20" s="117"/>
      <c r="C20" s="118"/>
      <c r="D20" s="14">
        <v>10</v>
      </c>
      <c r="E20" s="15" t="s">
        <v>41</v>
      </c>
      <c r="F20" s="54">
        <f>'прил2 (ВТБ)'!F24</f>
        <v>6.3020000000000007E-2</v>
      </c>
      <c r="G20" s="54">
        <f>'прил2 (ММ)'!F24</f>
        <v>5.8020000000000002E-2</v>
      </c>
      <c r="H20" s="54">
        <f>'прил2 (ИН)'!F24</f>
        <v>6.1019999999999998E-2</v>
      </c>
      <c r="I20" s="54">
        <f>'прил2 (Капитал)'!F24</f>
        <v>6.3020000000000007E-2</v>
      </c>
      <c r="J20" s="55">
        <f t="shared" si="0"/>
        <v>1788867.1199999999</v>
      </c>
      <c r="K20" s="55">
        <f>'прил2 (ВТБ)'!G24</f>
        <v>1163773.8099999998</v>
      </c>
      <c r="L20" s="55">
        <f>'прил2 (ММ)'!G24</f>
        <v>191321.78</v>
      </c>
      <c r="M20" s="55">
        <f>'прил2 (ИН)'!G24</f>
        <v>158577.31</v>
      </c>
      <c r="N20" s="55">
        <f>'прил2 (Капитал)'!G24</f>
        <v>275194.21999999997</v>
      </c>
    </row>
    <row r="21" spans="1:16" x14ac:dyDescent="0.2">
      <c r="A21" s="75" t="s">
        <v>42</v>
      </c>
      <c r="B21" s="76"/>
      <c r="C21" s="77"/>
      <c r="D21" s="10">
        <v>11</v>
      </c>
      <c r="E21" s="15" t="s">
        <v>35</v>
      </c>
      <c r="F21" s="54">
        <f>'прил2 (ВТБ)'!F25</f>
        <v>1.6E-2</v>
      </c>
      <c r="G21" s="54">
        <f>'прил2 (ММ)'!F25</f>
        <v>1.4999999999999999E-2</v>
      </c>
      <c r="H21" s="54">
        <f>'прил2 (ИН)'!F25</f>
        <v>1.7000000000000001E-2</v>
      </c>
      <c r="I21" s="54">
        <f>'прил2 (Капитал)'!F25</f>
        <v>1.7000000000000001E-2</v>
      </c>
      <c r="J21" s="55">
        <f t="shared" si="0"/>
        <v>25171.37</v>
      </c>
      <c r="K21" s="57">
        <f>'прил2 (ВТБ)'!G25</f>
        <v>16331.34</v>
      </c>
      <c r="L21" s="57">
        <f>'прил2 (ММ)'!G25</f>
        <v>2731.58</v>
      </c>
      <c r="M21" s="57">
        <f>'прил2 (ИН)'!G25</f>
        <v>2174.61</v>
      </c>
      <c r="N21" s="57">
        <f>'прил2 (Капитал)'!G25</f>
        <v>3933.84</v>
      </c>
    </row>
    <row r="22" spans="1:16" ht="37.5" customHeight="1" x14ac:dyDescent="0.2">
      <c r="A22" s="75" t="s">
        <v>44</v>
      </c>
      <c r="B22" s="76"/>
      <c r="C22" s="77"/>
      <c r="D22" s="10">
        <v>12</v>
      </c>
      <c r="E22" s="15" t="s">
        <v>16</v>
      </c>
      <c r="F22" s="54" t="str">
        <f>'прил2 (ВТБ)'!F26</f>
        <v>Х</v>
      </c>
      <c r="G22" s="54" t="str">
        <f>'прил2 (ММ)'!F26</f>
        <v>Х</v>
      </c>
      <c r="H22" s="54" t="str">
        <f>'прил2 (ИН)'!F26</f>
        <v>Х</v>
      </c>
      <c r="I22" s="54" t="str">
        <f>'прил2 (Капитал)'!F26</f>
        <v>Х</v>
      </c>
      <c r="J22" s="58">
        <f t="shared" si="0"/>
        <v>17258207.780000001</v>
      </c>
      <c r="K22" s="58">
        <f>'прил2 (ВТБ)'!G26</f>
        <v>11211602.140000001</v>
      </c>
      <c r="L22" s="58">
        <f>'прил2 (ММ)'!G26</f>
        <v>1938939.62</v>
      </c>
      <c r="M22" s="58">
        <f>'прил2 (ИН)'!G26</f>
        <v>1495240.85</v>
      </c>
      <c r="N22" s="58">
        <f>'прил2 (Капитал)'!G26</f>
        <v>2612425.17</v>
      </c>
      <c r="O22" s="53">
        <f>'[1]Объем на одного'!W4</f>
        <v>525000</v>
      </c>
      <c r="P22" s="53">
        <f>'[1]Объем на одного'!R28</f>
        <v>158439.75</v>
      </c>
    </row>
    <row r="23" spans="1:16" x14ac:dyDescent="0.2">
      <c r="A23" s="75" t="s">
        <v>46</v>
      </c>
      <c r="B23" s="76"/>
      <c r="C23" s="77"/>
      <c r="D23" s="14">
        <v>13</v>
      </c>
      <c r="E23" s="15" t="s">
        <v>18</v>
      </c>
      <c r="F23" s="54">
        <f>'прил2 (ВТБ)'!F27</f>
        <v>0.28699999999999998</v>
      </c>
      <c r="G23" s="54">
        <f>'прил2 (ММ)'!F27</f>
        <v>0.26100000000000001</v>
      </c>
      <c r="H23" s="54">
        <f>'прил2 (ИН)'!F27</f>
        <v>0.28100000000000003</v>
      </c>
      <c r="I23" s="54">
        <f>'прил2 (Капитал)'!F27</f>
        <v>0.29099999999999998</v>
      </c>
      <c r="J23" s="55">
        <f t="shared" si="0"/>
        <v>1057887.9000000001</v>
      </c>
      <c r="K23" s="55">
        <f>'прил2 (ВТБ)'!G27</f>
        <v>689158.14</v>
      </c>
      <c r="L23" s="55">
        <f>'прил2 (ММ)'!G27</f>
        <v>108787.49</v>
      </c>
      <c r="M23" s="55">
        <f>'прил2 (ИН)'!G27</f>
        <v>97804.19</v>
      </c>
      <c r="N23" s="55">
        <f>'прил2 (Капитал)'!G27</f>
        <v>162138.07999999999</v>
      </c>
    </row>
    <row r="24" spans="1:16" ht="38.25" x14ac:dyDescent="0.2">
      <c r="A24" s="78" t="s">
        <v>19</v>
      </c>
      <c r="B24" s="79"/>
      <c r="C24" s="80"/>
      <c r="D24" s="10">
        <v>14</v>
      </c>
      <c r="E24" s="15" t="s">
        <v>23</v>
      </c>
      <c r="F24" s="54">
        <f>'прил2 (ВТБ)'!F28</f>
        <v>2.9318</v>
      </c>
      <c r="G24" s="54">
        <f>'прил2 (ММ)'!F28</f>
        <v>2.9184999999999999</v>
      </c>
      <c r="H24" s="54">
        <f>'прил2 (ИН)'!F28</f>
        <v>2.9780000000000002</v>
      </c>
      <c r="I24" s="54">
        <f>'прил2 (Капитал)'!F28</f>
        <v>2.8753000000000002</v>
      </c>
      <c r="J24" s="55">
        <f t="shared" si="0"/>
        <v>2120712.44</v>
      </c>
      <c r="K24" s="55">
        <f>'прил2 (ВТБ)'!G28</f>
        <v>1374737.5499999998</v>
      </c>
      <c r="L24" s="55">
        <f>'прил2 (ММ)'!G28</f>
        <v>260316.84999999998</v>
      </c>
      <c r="M24" s="55">
        <f>'прил2 (ИН)'!G28</f>
        <v>172361.47</v>
      </c>
      <c r="N24" s="55">
        <f>'прил2 (Капитал)'!G28</f>
        <v>313296.57</v>
      </c>
    </row>
    <row r="25" spans="1:16" ht="38.25" x14ac:dyDescent="0.2">
      <c r="A25" s="81"/>
      <c r="B25" s="82"/>
      <c r="C25" s="83"/>
      <c r="D25" s="10">
        <v>15</v>
      </c>
      <c r="E25" s="15" t="s">
        <v>26</v>
      </c>
      <c r="F25" s="54">
        <f>'прил2 (ВТБ)'!F29</f>
        <v>0.53700000000000003</v>
      </c>
      <c r="G25" s="54">
        <f>'прил2 (ММ)'!F29</f>
        <v>0.53400000000000003</v>
      </c>
      <c r="H25" s="54">
        <f>'прил2 (ИН)'!F29</f>
        <v>0.51400000000000001</v>
      </c>
      <c r="I25" s="54">
        <f>'прил2 (Капитал)'!F29</f>
        <v>0.52700000000000002</v>
      </c>
      <c r="J25" s="55">
        <f t="shared" si="0"/>
        <v>477464.92999999993</v>
      </c>
      <c r="K25" s="55">
        <f>'прил2 (ВТБ)'!G29</f>
        <v>309513.39</v>
      </c>
      <c r="L25" s="55">
        <f>'прил2 (ММ)'!G29</f>
        <v>58608.72</v>
      </c>
      <c r="M25" s="55">
        <f>'прил2 (ИН)'!G29</f>
        <v>38806.1</v>
      </c>
      <c r="N25" s="55">
        <f>'прил2 (Капитал)'!G29</f>
        <v>70536.72</v>
      </c>
    </row>
    <row r="26" spans="1:16" ht="25.5" x14ac:dyDescent="0.2">
      <c r="A26" s="84"/>
      <c r="B26" s="85"/>
      <c r="C26" s="86"/>
      <c r="D26" s="14">
        <v>16</v>
      </c>
      <c r="E26" s="15" t="s">
        <v>29</v>
      </c>
      <c r="F26" s="54">
        <f>'прил2 (ВТБ)'!F30</f>
        <v>1.7609999999999999</v>
      </c>
      <c r="G26" s="54">
        <f>'прил2 (ММ)'!F30</f>
        <v>1.7529999999999999</v>
      </c>
      <c r="H26" s="54">
        <f>'прил2 (ИН)'!F30</f>
        <v>1.6850000000000001</v>
      </c>
      <c r="I26" s="54">
        <f>'прил2 (Капитал)'!F30</f>
        <v>1.7270000000000001</v>
      </c>
      <c r="J26" s="55">
        <f t="shared" si="0"/>
        <v>3511672.92</v>
      </c>
      <c r="K26" s="55">
        <f>'прил2 (ВТБ)'!G30</f>
        <v>2276418.27</v>
      </c>
      <c r="L26" s="55">
        <f>'прил2 (ММ)'!G30</f>
        <v>381056.83</v>
      </c>
      <c r="M26" s="55">
        <f>'прил2 (ИН)'!G30</f>
        <v>335412.19</v>
      </c>
      <c r="N26" s="55">
        <f>'прил2 (Капитал)'!G30</f>
        <v>518785.63</v>
      </c>
    </row>
    <row r="27" spans="1:16" ht="25.5" x14ac:dyDescent="0.2">
      <c r="A27" s="65" t="s">
        <v>51</v>
      </c>
      <c r="B27" s="66"/>
      <c r="C27" s="67"/>
      <c r="D27" s="10">
        <v>17</v>
      </c>
      <c r="E27" s="15" t="s">
        <v>32</v>
      </c>
      <c r="F27" s="54">
        <f>'прил2 (ВТБ)'!F31</f>
        <v>0.17193</v>
      </c>
      <c r="G27" s="54">
        <f>'прил2 (ММ)'!F31</f>
        <v>0.16198000000000001</v>
      </c>
      <c r="H27" s="54">
        <f>'прил2 (ИН)'!F31</f>
        <v>0.16875000000000001</v>
      </c>
      <c r="I27" s="54">
        <f>'прил2 (Капитал)'!F31</f>
        <v>0.17349999999999999</v>
      </c>
      <c r="J27" s="55">
        <f t="shared" si="0"/>
        <v>8301832.4699999997</v>
      </c>
      <c r="K27" s="55">
        <f>'прил2 (ВТБ)'!G31</f>
        <v>5398147.6200000001</v>
      </c>
      <c r="L27" s="55">
        <f>'прил2 (ММ)'!G31</f>
        <v>938875.18</v>
      </c>
      <c r="M27" s="55">
        <f>'прил2 (ИН)'!G31</f>
        <v>692300.16</v>
      </c>
      <c r="N27" s="55">
        <f>'прил2 (Капитал)'!G31</f>
        <v>1272509.51</v>
      </c>
    </row>
    <row r="28" spans="1:16" x14ac:dyDescent="0.2">
      <c r="A28" s="69" t="s">
        <v>53</v>
      </c>
      <c r="B28" s="133"/>
      <c r="C28" s="134"/>
      <c r="D28" s="14">
        <v>18</v>
      </c>
      <c r="E28" s="15" t="s">
        <v>35</v>
      </c>
      <c r="F28" s="54" t="str">
        <f>'прил2 (ВТБ)'!F32</f>
        <v>Х</v>
      </c>
      <c r="G28" s="54" t="str">
        <f>'прил2 (ММ)'!F32</f>
        <v>Х</v>
      </c>
      <c r="H28" s="54" t="str">
        <f>'прил2 (ИН)'!F32</f>
        <v>Х</v>
      </c>
      <c r="I28" s="54" t="str">
        <f>'прил2 (Капитал)'!F32</f>
        <v>Х</v>
      </c>
      <c r="J28" s="56" t="s">
        <v>16</v>
      </c>
      <c r="K28" s="56" t="str">
        <f>'прил2 (ВТБ)'!G32</f>
        <v>Х</v>
      </c>
      <c r="L28" s="56" t="str">
        <f>'прил2 (ММ)'!G32</f>
        <v>Х</v>
      </c>
      <c r="M28" s="56" t="str">
        <f>'прил2 (ИН)'!G32</f>
        <v>Х</v>
      </c>
      <c r="N28" s="56" t="str">
        <f>'прил2 (Капитал)'!G32</f>
        <v>Х</v>
      </c>
    </row>
    <row r="29" spans="1:16" ht="25.5" x14ac:dyDescent="0.2">
      <c r="A29" s="135"/>
      <c r="B29" s="136"/>
      <c r="C29" s="137"/>
      <c r="D29" s="10">
        <v>19</v>
      </c>
      <c r="E29" s="15" t="s">
        <v>32</v>
      </c>
      <c r="F29" s="54">
        <f>'прил2 (ВТБ)'!F33</f>
        <v>5.0000000000000001E-3</v>
      </c>
      <c r="G29" s="54">
        <f>'прил2 (ММ)'!F33</f>
        <v>5.0000000000000001E-3</v>
      </c>
      <c r="H29" s="54">
        <f>'прил2 (ИН)'!F33</f>
        <v>5.0000000000000001E-3</v>
      </c>
      <c r="I29" s="54">
        <f>'прил2 (Капитал)'!F33</f>
        <v>5.0000000000000001E-3</v>
      </c>
      <c r="J29" s="55">
        <f>SUM(K29:N29)</f>
        <v>238324.82999999996</v>
      </c>
      <c r="K29" s="55">
        <f>'прил2 (ВТБ)'!G33</f>
        <v>154967.26999999999</v>
      </c>
      <c r="L29" s="55">
        <f>'прил2 (ММ)'!G33</f>
        <v>26952.799999999999</v>
      </c>
      <c r="M29" s="55">
        <f>'прил2 (ИН)'!G33</f>
        <v>19874.21</v>
      </c>
      <c r="N29" s="55">
        <f>'прил2 (Капитал)'!G33</f>
        <v>36530.550000000003</v>
      </c>
    </row>
    <row r="30" spans="1:16" ht="25.5" x14ac:dyDescent="0.2">
      <c r="A30" s="61" t="s">
        <v>56</v>
      </c>
      <c r="B30" s="131"/>
      <c r="C30" s="132"/>
      <c r="D30" s="14">
        <v>20</v>
      </c>
      <c r="E30" s="15" t="s">
        <v>32</v>
      </c>
      <c r="F30" s="54">
        <f>'прил2 (ВТБ)'!F34</f>
        <v>5.0000000000000001E-3</v>
      </c>
      <c r="G30" s="54">
        <f>'прил2 (ММ)'!F34</f>
        <v>5.0000000000000001E-3</v>
      </c>
      <c r="H30" s="54">
        <f>'прил2 (ИН)'!F34</f>
        <v>5.0000000000000001E-3</v>
      </c>
      <c r="I30" s="54">
        <f>'прил2 (Капитал)'!F34</f>
        <v>5.0000000000000001E-3</v>
      </c>
      <c r="J30" s="55">
        <f t="shared" si="0"/>
        <v>1164074.8700000001</v>
      </c>
      <c r="K30" s="55">
        <f>'прил2 (ВТБ)'!G34</f>
        <v>756923.05</v>
      </c>
      <c r="L30" s="55">
        <f>'прил2 (ММ)'!G34</f>
        <v>131648.09</v>
      </c>
      <c r="M30" s="55">
        <f>'прил2 (ИН)'!G34</f>
        <v>97073.66</v>
      </c>
      <c r="N30" s="55">
        <f>'прил2 (Капитал)'!G34</f>
        <v>178430.07</v>
      </c>
    </row>
    <row r="31" spans="1:16" x14ac:dyDescent="0.2">
      <c r="A31" s="65" t="s">
        <v>58</v>
      </c>
      <c r="B31" s="66"/>
      <c r="C31" s="67"/>
      <c r="D31" s="14">
        <v>21</v>
      </c>
      <c r="E31" s="15" t="s">
        <v>41</v>
      </c>
      <c r="F31" s="54">
        <f>'прил2 (ВТБ)'!F35</f>
        <v>6.3E-2</v>
      </c>
      <c r="G31" s="54">
        <f>'прил2 (ММ)'!F35</f>
        <v>5.8000000000000003E-2</v>
      </c>
      <c r="H31" s="54">
        <f>'прил2 (ИН)'!F35</f>
        <v>6.0999999999999999E-2</v>
      </c>
      <c r="I31" s="54">
        <f>'прил2 (Капитал)'!F35</f>
        <v>6.3E-2</v>
      </c>
      <c r="J31" s="55">
        <f t="shared" si="0"/>
        <v>1788637.1199999999</v>
      </c>
      <c r="K31" s="55">
        <f>'прил2 (ВТБ)'!G35</f>
        <v>1163627.17</v>
      </c>
      <c r="L31" s="55">
        <f>'прил2 (ММ)'!G35</f>
        <v>191294.55</v>
      </c>
      <c r="M31" s="55">
        <f>'прил2 (ИН)'!G35</f>
        <v>158556.74</v>
      </c>
      <c r="N31" s="55">
        <f>'прил2 (Капитал)'!G35</f>
        <v>275158.65999999997</v>
      </c>
    </row>
    <row r="32" spans="1:16" ht="54" customHeight="1" x14ac:dyDescent="0.2">
      <c r="A32" s="87" t="s">
        <v>60</v>
      </c>
      <c r="B32" s="88"/>
      <c r="C32" s="89"/>
      <c r="D32" s="14">
        <v>22</v>
      </c>
      <c r="E32" s="15" t="s">
        <v>16</v>
      </c>
      <c r="F32" s="54" t="str">
        <f>'прил2 (ВТБ)'!F36</f>
        <v>Х</v>
      </c>
      <c r="G32" s="54" t="str">
        <f>'прил2 (ММ)'!F36</f>
        <v>Х</v>
      </c>
      <c r="H32" s="54" t="str">
        <f>'прил2 (ИН)'!F36</f>
        <v>Х</v>
      </c>
      <c r="I32" s="54" t="str">
        <f>'прил2 (Капитал)'!F36</f>
        <v>Х</v>
      </c>
      <c r="J32" s="56" t="s">
        <v>16</v>
      </c>
      <c r="K32" s="56" t="str">
        <f>'прил2 (ВТБ)'!G36</f>
        <v>Х</v>
      </c>
      <c r="L32" s="56" t="str">
        <f>'прил2 (ММ)'!G36</f>
        <v>Х</v>
      </c>
      <c r="M32" s="56" t="str">
        <f>'прил2 (ИН)'!G36</f>
        <v>Х</v>
      </c>
      <c r="N32" s="56" t="str">
        <f>'прил2 (Капитал)'!G36</f>
        <v>Х</v>
      </c>
    </row>
    <row r="33" spans="1:15" x14ac:dyDescent="0.2">
      <c r="A33" s="75" t="s">
        <v>46</v>
      </c>
      <c r="B33" s="76"/>
      <c r="C33" s="77"/>
      <c r="D33" s="14">
        <v>23</v>
      </c>
      <c r="E33" s="15" t="s">
        <v>18</v>
      </c>
      <c r="F33" s="54" t="str">
        <f>'прил2 (ВТБ)'!F37</f>
        <v>Х</v>
      </c>
      <c r="G33" s="54" t="str">
        <f>'прил2 (ММ)'!F37</f>
        <v>Х</v>
      </c>
      <c r="H33" s="54" t="str">
        <f>'прил2 (ИН)'!F37</f>
        <v>Х</v>
      </c>
      <c r="I33" s="54" t="str">
        <f>'прил2 (Капитал)'!F37</f>
        <v>Х</v>
      </c>
      <c r="J33" s="56" t="s">
        <v>16</v>
      </c>
      <c r="K33" s="56" t="str">
        <f>'прил2 (ВТБ)'!G37</f>
        <v>Х</v>
      </c>
      <c r="L33" s="56" t="str">
        <f>'прил2 (ММ)'!G37</f>
        <v>Х</v>
      </c>
      <c r="M33" s="56" t="str">
        <f>'прил2 (ИН)'!G37</f>
        <v>Х</v>
      </c>
      <c r="N33" s="56" t="str">
        <f>'прил2 (Капитал)'!G37</f>
        <v>Х</v>
      </c>
    </row>
    <row r="34" spans="1:15" ht="38.25" x14ac:dyDescent="0.2">
      <c r="A34" s="78" t="s">
        <v>19</v>
      </c>
      <c r="B34" s="79"/>
      <c r="C34" s="80"/>
      <c r="D34" s="14">
        <v>24</v>
      </c>
      <c r="E34" s="15" t="s">
        <v>23</v>
      </c>
      <c r="F34" s="54" t="str">
        <f>'прил2 (ВТБ)'!F38</f>
        <v>Х</v>
      </c>
      <c r="G34" s="54" t="str">
        <f>'прил2 (ММ)'!F38</f>
        <v>Х</v>
      </c>
      <c r="H34" s="54" t="str">
        <f>'прил2 (ИН)'!F38</f>
        <v>Х</v>
      </c>
      <c r="I34" s="54" t="str">
        <f>'прил2 (Капитал)'!F38</f>
        <v>Х</v>
      </c>
      <c r="J34" s="56" t="s">
        <v>16</v>
      </c>
      <c r="K34" s="56" t="str">
        <f>'прил2 (ВТБ)'!G38</f>
        <v>Х</v>
      </c>
      <c r="L34" s="56" t="str">
        <f>'прил2 (ММ)'!G38</f>
        <v>Х</v>
      </c>
      <c r="M34" s="56" t="str">
        <f>'прил2 (ИН)'!G38</f>
        <v>Х</v>
      </c>
      <c r="N34" s="56" t="str">
        <f>'прил2 (Капитал)'!G38</f>
        <v>Х</v>
      </c>
    </row>
    <row r="35" spans="1:15" ht="38.25" x14ac:dyDescent="0.2">
      <c r="A35" s="81"/>
      <c r="B35" s="82"/>
      <c r="C35" s="83"/>
      <c r="D35" s="14">
        <v>25</v>
      </c>
      <c r="E35" s="15" t="s">
        <v>26</v>
      </c>
      <c r="F35" s="54" t="str">
        <f>'прил2 (ВТБ)'!F39</f>
        <v>Х</v>
      </c>
      <c r="G35" s="54" t="str">
        <f>'прил2 (ММ)'!F39</f>
        <v>Х</v>
      </c>
      <c r="H35" s="54" t="str">
        <f>'прил2 (ИН)'!F39</f>
        <v>Х</v>
      </c>
      <c r="I35" s="54" t="str">
        <f>'прил2 (Капитал)'!F39</f>
        <v>Х</v>
      </c>
      <c r="J35" s="56" t="s">
        <v>16</v>
      </c>
      <c r="K35" s="56" t="str">
        <f>'прил2 (ВТБ)'!G39</f>
        <v>Х</v>
      </c>
      <c r="L35" s="56" t="str">
        <f>'прил2 (ММ)'!G39</f>
        <v>Х</v>
      </c>
      <c r="M35" s="56" t="str">
        <f>'прил2 (ИН)'!G39</f>
        <v>Х</v>
      </c>
      <c r="N35" s="56" t="str">
        <f>'прил2 (Капитал)'!G39</f>
        <v>Х</v>
      </c>
    </row>
    <row r="36" spans="1:15" ht="25.5" x14ac:dyDescent="0.2">
      <c r="A36" s="84"/>
      <c r="B36" s="85"/>
      <c r="C36" s="86"/>
      <c r="D36" s="14">
        <v>26</v>
      </c>
      <c r="E36" s="15" t="s">
        <v>29</v>
      </c>
      <c r="F36" s="54" t="str">
        <f>'прил2 (ВТБ)'!F40</f>
        <v>Х</v>
      </c>
      <c r="G36" s="54" t="str">
        <f>'прил2 (ММ)'!F40</f>
        <v>Х</v>
      </c>
      <c r="H36" s="54" t="str">
        <f>'прил2 (ИН)'!F40</f>
        <v>Х</v>
      </c>
      <c r="I36" s="54" t="str">
        <f>'прил2 (Капитал)'!F40</f>
        <v>Х</v>
      </c>
      <c r="J36" s="56" t="s">
        <v>16</v>
      </c>
      <c r="K36" s="56" t="str">
        <f>'прил2 (ВТБ)'!G40</f>
        <v>Х</v>
      </c>
      <c r="L36" s="56" t="str">
        <f>'прил2 (ММ)'!G40</f>
        <v>Х</v>
      </c>
      <c r="M36" s="56" t="str">
        <f>'прил2 (ИН)'!G40</f>
        <v>Х</v>
      </c>
      <c r="N36" s="56" t="str">
        <f>'прил2 (Капитал)'!G40</f>
        <v>Х</v>
      </c>
    </row>
    <row r="37" spans="1:15" ht="25.5" x14ac:dyDescent="0.2">
      <c r="A37" s="65" t="s">
        <v>51</v>
      </c>
      <c r="B37" s="66"/>
      <c r="C37" s="67"/>
      <c r="D37" s="14">
        <v>27</v>
      </c>
      <c r="E37" s="15" t="s">
        <v>32</v>
      </c>
      <c r="F37" s="54" t="str">
        <f>'прил2 (ВТБ)'!F41</f>
        <v>Х</v>
      </c>
      <c r="G37" s="54" t="str">
        <f>'прил2 (ММ)'!F41</f>
        <v>Х</v>
      </c>
      <c r="H37" s="54" t="str">
        <f>'прил2 (ИН)'!F41</f>
        <v>Х</v>
      </c>
      <c r="I37" s="54" t="str">
        <f>'прил2 (Капитал)'!F41</f>
        <v>Х</v>
      </c>
      <c r="J37" s="56" t="s">
        <v>16</v>
      </c>
      <c r="K37" s="56" t="str">
        <f>'прил2 (ВТБ)'!G41</f>
        <v>Х</v>
      </c>
      <c r="L37" s="56" t="str">
        <f>'прил2 (ММ)'!G41</f>
        <v>Х</v>
      </c>
      <c r="M37" s="56" t="str">
        <f>'прил2 (ИН)'!G41</f>
        <v>Х</v>
      </c>
      <c r="N37" s="56" t="str">
        <f>'прил2 (Капитал)'!G41</f>
        <v>Х</v>
      </c>
    </row>
    <row r="38" spans="1:15" x14ac:dyDescent="0.2">
      <c r="A38" s="69" t="s">
        <v>53</v>
      </c>
      <c r="B38" s="133"/>
      <c r="C38" s="134"/>
      <c r="D38" s="14">
        <v>28</v>
      </c>
      <c r="E38" s="15" t="s">
        <v>35</v>
      </c>
      <c r="F38" s="54" t="str">
        <f>'прил2 (ВТБ)'!F42</f>
        <v>Х</v>
      </c>
      <c r="G38" s="54" t="str">
        <f>'прил2 (ММ)'!F42</f>
        <v>Х</v>
      </c>
      <c r="H38" s="54" t="str">
        <f>'прил2 (ИН)'!F42</f>
        <v>Х</v>
      </c>
      <c r="I38" s="54" t="str">
        <f>'прил2 (Капитал)'!F42</f>
        <v>Х</v>
      </c>
      <c r="J38" s="56" t="s">
        <v>16</v>
      </c>
      <c r="K38" s="56" t="str">
        <f>'прил2 (ВТБ)'!G42</f>
        <v>Х</v>
      </c>
      <c r="L38" s="56" t="str">
        <f>'прил2 (ММ)'!G42</f>
        <v>Х</v>
      </c>
      <c r="M38" s="56" t="str">
        <f>'прил2 (ИН)'!G42</f>
        <v>Х</v>
      </c>
      <c r="N38" s="56" t="str">
        <f>'прил2 (Капитал)'!G42</f>
        <v>Х</v>
      </c>
    </row>
    <row r="39" spans="1:15" ht="25.5" x14ac:dyDescent="0.2">
      <c r="A39" s="135"/>
      <c r="B39" s="136"/>
      <c r="C39" s="137"/>
      <c r="D39" s="14">
        <v>29</v>
      </c>
      <c r="E39" s="15" t="s">
        <v>32</v>
      </c>
      <c r="F39" s="54" t="str">
        <f>'прил2 (ВТБ)'!F43</f>
        <v>Х</v>
      </c>
      <c r="G39" s="54" t="str">
        <f>'прил2 (ММ)'!F43</f>
        <v>Х</v>
      </c>
      <c r="H39" s="54" t="str">
        <f>'прил2 (ИН)'!F43</f>
        <v>Х</v>
      </c>
      <c r="I39" s="54" t="str">
        <f>'прил2 (Капитал)'!F43</f>
        <v>Х</v>
      </c>
      <c r="J39" s="56" t="s">
        <v>16</v>
      </c>
      <c r="K39" s="56" t="str">
        <f>'прил2 (ВТБ)'!G43</f>
        <v>Х</v>
      </c>
      <c r="L39" s="56" t="str">
        <f>'прил2 (ММ)'!G43</f>
        <v>Х</v>
      </c>
      <c r="M39" s="56" t="str">
        <f>'прил2 (ИН)'!G43</f>
        <v>Х</v>
      </c>
      <c r="N39" s="56" t="str">
        <f>'прил2 (Капитал)'!G43</f>
        <v>Х</v>
      </c>
    </row>
    <row r="40" spans="1:15" ht="25.5" x14ac:dyDescent="0.2">
      <c r="A40" s="61" t="s">
        <v>56</v>
      </c>
      <c r="B40" s="131"/>
      <c r="C40" s="132"/>
      <c r="D40" s="14">
        <v>30</v>
      </c>
      <c r="E40" s="15" t="s">
        <v>32</v>
      </c>
      <c r="F40" s="54" t="str">
        <f>'прил2 (ВТБ)'!F44</f>
        <v>Х</v>
      </c>
      <c r="G40" s="54" t="str">
        <f>'прил2 (ММ)'!F44</f>
        <v>Х</v>
      </c>
      <c r="H40" s="54" t="str">
        <f>'прил2 (ИН)'!F44</f>
        <v>Х</v>
      </c>
      <c r="I40" s="54" t="str">
        <f>'прил2 (Капитал)'!F44</f>
        <v>Х</v>
      </c>
      <c r="J40" s="56" t="s">
        <v>16</v>
      </c>
      <c r="K40" s="56" t="str">
        <f>'прил2 (ВТБ)'!G44</f>
        <v>Х</v>
      </c>
      <c r="L40" s="56" t="str">
        <f>'прил2 (ММ)'!G44</f>
        <v>Х</v>
      </c>
      <c r="M40" s="56" t="str">
        <f>'прил2 (ИН)'!G44</f>
        <v>Х</v>
      </c>
      <c r="N40" s="56" t="str">
        <f>'прил2 (Капитал)'!G44</f>
        <v>Х</v>
      </c>
    </row>
    <row r="41" spans="1:15" x14ac:dyDescent="0.2">
      <c r="A41" s="65" t="s">
        <v>58</v>
      </c>
      <c r="B41" s="66"/>
      <c r="C41" s="67"/>
      <c r="D41" s="14">
        <v>31</v>
      </c>
      <c r="E41" s="15" t="s">
        <v>41</v>
      </c>
      <c r="F41" s="54" t="str">
        <f>'прил2 (ВТБ)'!F45</f>
        <v>Х</v>
      </c>
      <c r="G41" s="54" t="str">
        <f>'прил2 (ММ)'!F45</f>
        <v>Х</v>
      </c>
      <c r="H41" s="54" t="str">
        <f>'прил2 (ИН)'!F45</f>
        <v>Х</v>
      </c>
      <c r="I41" s="54" t="str">
        <f>'прил2 (Капитал)'!F45</f>
        <v>Х</v>
      </c>
      <c r="J41" s="56" t="s">
        <v>16</v>
      </c>
      <c r="K41" s="56" t="str">
        <f>'прил2 (ВТБ)'!G45</f>
        <v>Х</v>
      </c>
      <c r="L41" s="56" t="str">
        <f>'прил2 (ММ)'!G45</f>
        <v>Х</v>
      </c>
      <c r="M41" s="56" t="str">
        <f>'прил2 (ИН)'!G45</f>
        <v>Х</v>
      </c>
      <c r="N41" s="56" t="str">
        <f>'прил2 (Капитал)'!G45</f>
        <v>Х</v>
      </c>
    </row>
    <row r="42" spans="1:15" ht="44.25" customHeight="1" x14ac:dyDescent="0.2">
      <c r="A42" s="65" t="s">
        <v>71</v>
      </c>
      <c r="B42" s="66"/>
      <c r="C42" s="67"/>
      <c r="D42" s="14">
        <v>32</v>
      </c>
      <c r="E42" s="15" t="s">
        <v>16</v>
      </c>
      <c r="F42" s="54" t="str">
        <f>'прил2 (ВТБ)'!F46</f>
        <v>Х</v>
      </c>
      <c r="G42" s="54" t="str">
        <f>'прил2 (ММ)'!F46</f>
        <v>Х</v>
      </c>
      <c r="H42" s="54" t="str">
        <f>'прил2 (ИН)'!F46</f>
        <v>Х</v>
      </c>
      <c r="I42" s="54" t="str">
        <f>'прил2 (Капитал)'!F46</f>
        <v>Х</v>
      </c>
      <c r="J42" s="58">
        <f>SUM(K42:N42)</f>
        <v>95635.07</v>
      </c>
      <c r="K42" s="58">
        <f>'прил2 (ВТБ)'!G46</f>
        <v>61939.839999999997</v>
      </c>
      <c r="L42" s="58">
        <f>'прил2 (ММ)'!G46</f>
        <v>11492.13</v>
      </c>
      <c r="M42" s="58">
        <f>'прил2 (ИН)'!G46</f>
        <v>7967.53</v>
      </c>
      <c r="N42" s="58">
        <f>'прил2 (Капитал)'!G46</f>
        <v>14235.57</v>
      </c>
      <c r="O42" s="53">
        <f>'[1]Объем на одного'!W50</f>
        <v>0</v>
      </c>
    </row>
    <row r="43" spans="1:15" x14ac:dyDescent="0.2">
      <c r="A43" s="65" t="s">
        <v>46</v>
      </c>
      <c r="B43" s="66"/>
      <c r="C43" s="67"/>
      <c r="D43" s="14">
        <v>33</v>
      </c>
      <c r="E43" s="15" t="s">
        <v>18</v>
      </c>
      <c r="F43" s="54">
        <f>'прил2 (ВТБ)'!F47</f>
        <v>3.7000000000000002E-3</v>
      </c>
      <c r="G43" s="54">
        <f>'прил2 (ММ)'!F47</f>
        <v>3.7000000000000002E-3</v>
      </c>
      <c r="H43" s="54">
        <f>'прил2 (ИН)'!F47</f>
        <v>3.8999999999999998E-3</v>
      </c>
      <c r="I43" s="54">
        <f>'прил2 (Капитал)'!F47</f>
        <v>3.8E-3</v>
      </c>
      <c r="J43" s="55">
        <f t="shared" si="0"/>
        <v>622.19999999999993</v>
      </c>
      <c r="K43" s="55">
        <f>'прил2 (ВТБ)'!G47</f>
        <v>399.76</v>
      </c>
      <c r="L43" s="55">
        <f>'прил2 (ММ)'!G47</f>
        <v>72.37</v>
      </c>
      <c r="M43" s="55">
        <f>'прил2 (ИН)'!G47</f>
        <v>54.29</v>
      </c>
      <c r="N43" s="55">
        <f>'прил2 (Капитал)'!G47</f>
        <v>95.78</v>
      </c>
    </row>
    <row r="44" spans="1:15" ht="38.25" x14ac:dyDescent="0.2">
      <c r="A44" s="78" t="s">
        <v>19</v>
      </c>
      <c r="B44" s="79"/>
      <c r="C44" s="80"/>
      <c r="D44" s="14">
        <v>34</v>
      </c>
      <c r="E44" s="15" t="s">
        <v>23</v>
      </c>
      <c r="F44" s="54">
        <f>'прил2 (ВТБ)'!F48</f>
        <v>0.18909999999999999</v>
      </c>
      <c r="G44" s="54">
        <f>'прил2 (ММ)'!F48</f>
        <v>0.20200000000000001</v>
      </c>
      <c r="H44" s="54">
        <f>'прил2 (ИН)'!F48</f>
        <v>0.18290000000000001</v>
      </c>
      <c r="I44" s="54">
        <f>'прил2 (Капитал)'!F48</f>
        <v>0.1802</v>
      </c>
      <c r="J44" s="55">
        <f t="shared" si="0"/>
        <v>41310.11</v>
      </c>
      <c r="K44" s="55">
        <f>'прил2 (ВТБ)'!G48</f>
        <v>26718.17</v>
      </c>
      <c r="L44" s="55">
        <f>'прил2 (ММ)'!G48</f>
        <v>5392.59</v>
      </c>
      <c r="M44" s="55">
        <f>'прил2 (ИН)'!G48</f>
        <v>3325.7400000000002</v>
      </c>
      <c r="N44" s="55">
        <f>'прил2 (Капитал)'!G48</f>
        <v>5873.61</v>
      </c>
    </row>
    <row r="45" spans="1:15" ht="38.25" x14ac:dyDescent="0.2">
      <c r="A45" s="81"/>
      <c r="B45" s="82"/>
      <c r="C45" s="83"/>
      <c r="D45" s="14">
        <v>35</v>
      </c>
      <c r="E45" s="15" t="s">
        <v>26</v>
      </c>
      <c r="F45" s="54" t="str">
        <f>'прил2 (ВТБ)'!F49</f>
        <v>Х</v>
      </c>
      <c r="G45" s="54" t="str">
        <f>'прил2 (ММ)'!F49</f>
        <v>Х</v>
      </c>
      <c r="H45" s="54" t="str">
        <f>'прил2 (ИН)'!F49</f>
        <v>Х</v>
      </c>
      <c r="I45" s="54" t="str">
        <f>'прил2 (Капитал)'!F49</f>
        <v>Х</v>
      </c>
      <c r="J45" s="56" t="s">
        <v>16</v>
      </c>
      <c r="K45" s="56" t="str">
        <f>'прил2 (ВТБ)'!G49</f>
        <v>Х</v>
      </c>
      <c r="L45" s="56" t="str">
        <f>'прил2 (ММ)'!G49</f>
        <v>Х</v>
      </c>
      <c r="M45" s="56" t="str">
        <f>'прил2 (ИН)'!G49</f>
        <v>Х</v>
      </c>
      <c r="N45" s="56" t="str">
        <f>'прил2 (Капитал)'!G49</f>
        <v>Х</v>
      </c>
    </row>
    <row r="46" spans="1:15" ht="25.5" x14ac:dyDescent="0.2">
      <c r="A46" s="84"/>
      <c r="B46" s="85"/>
      <c r="C46" s="86"/>
      <c r="D46" s="14">
        <v>36</v>
      </c>
      <c r="E46" s="15" t="s">
        <v>29</v>
      </c>
      <c r="F46" s="54">
        <f>'прил2 (ВТБ)'!F50</f>
        <v>1.4E-2</v>
      </c>
      <c r="G46" s="54">
        <f>'прил2 (ММ)'!F50</f>
        <v>1.4999999999999999E-2</v>
      </c>
      <c r="H46" s="54">
        <f>'прил2 (ИН)'!F50</f>
        <v>1.4E-2</v>
      </c>
      <c r="I46" s="54">
        <f>'прил2 (Капитал)'!F50</f>
        <v>1.4E-2</v>
      </c>
      <c r="J46" s="55">
        <f t="shared" si="0"/>
        <v>8951.8499999999985</v>
      </c>
      <c r="K46" s="55">
        <f>'прил2 (ВТБ)'!G50</f>
        <v>5789.83</v>
      </c>
      <c r="L46" s="55">
        <f>'прил2 (ММ)'!G50</f>
        <v>1168.56</v>
      </c>
      <c r="M46" s="55">
        <f>'прил2 (ИН)'!G50</f>
        <v>720.67</v>
      </c>
      <c r="N46" s="55">
        <f>'прил2 (Капитал)'!G50</f>
        <v>1272.79</v>
      </c>
    </row>
    <row r="47" spans="1:15" ht="25.5" x14ac:dyDescent="0.2">
      <c r="A47" s="65" t="s">
        <v>51</v>
      </c>
      <c r="B47" s="66"/>
      <c r="C47" s="67"/>
      <c r="D47" s="14">
        <v>37</v>
      </c>
      <c r="E47" s="15" t="s">
        <v>32</v>
      </c>
      <c r="F47" s="54">
        <f>'прил2 (ВТБ)'!F51</f>
        <v>9.1E-4</v>
      </c>
      <c r="G47" s="54">
        <f>'прил2 (ММ)'!F51</f>
        <v>8.3000000000000001E-4</v>
      </c>
      <c r="H47" s="54">
        <f>'прил2 (ИН)'!F51</f>
        <v>9.3999999999999997E-4</v>
      </c>
      <c r="I47" s="54">
        <f>'прил2 (Капитал)'!F51</f>
        <v>9.3999999999999997E-4</v>
      </c>
      <c r="J47" s="55">
        <f t="shared" si="0"/>
        <v>19349.54</v>
      </c>
      <c r="K47" s="55">
        <f>'прил2 (ВТБ)'!G51</f>
        <v>12554.1</v>
      </c>
      <c r="L47" s="55">
        <f>'прил2 (ММ)'!G51</f>
        <v>2099.8000000000002</v>
      </c>
      <c r="M47" s="55">
        <f>'прил2 (ИН)'!G51</f>
        <v>1671.65</v>
      </c>
      <c r="N47" s="55">
        <f>'прил2 (Капитал)'!G51</f>
        <v>3023.99</v>
      </c>
    </row>
    <row r="48" spans="1:15" x14ac:dyDescent="0.2">
      <c r="A48" s="69" t="s">
        <v>53</v>
      </c>
      <c r="B48" s="133"/>
      <c r="C48" s="134"/>
      <c r="D48" s="14">
        <v>38</v>
      </c>
      <c r="E48" s="15" t="s">
        <v>35</v>
      </c>
      <c r="F48" s="54" t="str">
        <f>'прил2 (ВТБ)'!F53</f>
        <v>Х</v>
      </c>
      <c r="G48" s="54" t="str">
        <f>'прил2 (ММ)'!F52</f>
        <v>Х</v>
      </c>
      <c r="H48" s="54" t="str">
        <f>'прил2 (ИН)'!F52</f>
        <v>Х</v>
      </c>
      <c r="I48" s="54" t="str">
        <f>'прил2 (Капитал)'!F52</f>
        <v>Х</v>
      </c>
      <c r="J48" s="56" t="s">
        <v>16</v>
      </c>
      <c r="K48" s="56" t="str">
        <f>'прил2 (ВТБ)'!G53</f>
        <v>Х</v>
      </c>
      <c r="L48" s="56" t="str">
        <f>'прил2 (ММ)'!G52</f>
        <v>Х</v>
      </c>
      <c r="M48" s="56" t="str">
        <f>'прил2 (ИН)'!G52</f>
        <v>Х</v>
      </c>
      <c r="N48" s="56" t="str">
        <f>'прил2 (Капитал)'!G52</f>
        <v>Х</v>
      </c>
    </row>
    <row r="49" spans="1:14" ht="25.5" x14ac:dyDescent="0.2">
      <c r="A49" s="135"/>
      <c r="B49" s="136"/>
      <c r="C49" s="137"/>
      <c r="D49" s="14">
        <v>39</v>
      </c>
      <c r="E49" s="15" t="s">
        <v>32</v>
      </c>
      <c r="F49" s="54" t="str">
        <f>'прил2 (ВТБ)'!F54</f>
        <v>Х</v>
      </c>
      <c r="G49" s="54" t="str">
        <f>'прил2 (ММ)'!F53</f>
        <v>Х</v>
      </c>
      <c r="H49" s="54" t="str">
        <f>'прил2 (ИН)'!F53</f>
        <v>Х</v>
      </c>
      <c r="I49" s="54" t="str">
        <f>'прил2 (Капитал)'!F53</f>
        <v>Х</v>
      </c>
      <c r="J49" s="56" t="s">
        <v>16</v>
      </c>
      <c r="K49" s="56" t="str">
        <f>'прил2 (ВТБ)'!G54</f>
        <v>Х</v>
      </c>
      <c r="L49" s="56" t="str">
        <f>'прил2 (ММ)'!G53</f>
        <v>Х</v>
      </c>
      <c r="M49" s="56" t="str">
        <f>'прил2 (ИН)'!G53</f>
        <v>Х</v>
      </c>
      <c r="N49" s="56" t="str">
        <f>'прил2 (Капитал)'!G53</f>
        <v>Х</v>
      </c>
    </row>
    <row r="50" spans="1:14" ht="25.5" x14ac:dyDescent="0.2">
      <c r="A50" s="61" t="s">
        <v>56</v>
      </c>
      <c r="B50" s="131"/>
      <c r="C50" s="132"/>
      <c r="D50" s="14">
        <v>40</v>
      </c>
      <c r="E50" s="15" t="s">
        <v>32</v>
      </c>
      <c r="F50" s="54" t="str">
        <f>'прил2 (ВТБ)'!F54</f>
        <v>Х</v>
      </c>
      <c r="G50" s="54" t="str">
        <f>'прил2 (ММ)'!F54</f>
        <v>Х</v>
      </c>
      <c r="H50" s="54" t="str">
        <f>'прил2 (ИН)'!F54</f>
        <v>Х</v>
      </c>
      <c r="I50" s="54" t="str">
        <f>'прил2 (Капитал)'!F54</f>
        <v>Х</v>
      </c>
      <c r="J50" s="56" t="s">
        <v>16</v>
      </c>
      <c r="K50" s="56" t="str">
        <f>'прил2 (ВТБ)'!G54</f>
        <v>Х</v>
      </c>
      <c r="L50" s="56" t="str">
        <f>'прил2 (ММ)'!G54</f>
        <v>Х</v>
      </c>
      <c r="M50" s="56" t="str">
        <f>'прил2 (ИН)'!G54</f>
        <v>Х</v>
      </c>
      <c r="N50" s="56" t="str">
        <f>'прил2 (Капитал)'!G54</f>
        <v>Х</v>
      </c>
    </row>
    <row r="51" spans="1:14" x14ac:dyDescent="0.2">
      <c r="A51" s="65" t="s">
        <v>58</v>
      </c>
      <c r="B51" s="66"/>
      <c r="C51" s="67"/>
      <c r="D51" s="14">
        <v>41</v>
      </c>
      <c r="E51" s="15" t="s">
        <v>41</v>
      </c>
      <c r="F51" s="54">
        <f>'прил2 (ВТБ)'!F55</f>
        <v>2.0000000000000002E-5</v>
      </c>
      <c r="G51" s="54">
        <f>'прил2 (ММ)'!F55</f>
        <v>2.0000000000000002E-5</v>
      </c>
      <c r="H51" s="54">
        <f>'прил2 (ИН)'!F55</f>
        <v>2.0000000000000002E-5</v>
      </c>
      <c r="I51" s="54">
        <f>'прил2 (Капитал)'!F55</f>
        <v>2.0000000000000002E-5</v>
      </c>
      <c r="J51" s="55">
        <f t="shared" si="0"/>
        <v>229.99999999999997</v>
      </c>
      <c r="K51" s="55">
        <f>'прил2 (ВТБ)'!G55</f>
        <v>146.63999999999999</v>
      </c>
      <c r="L51" s="55">
        <f>'прил2 (ММ)'!G55</f>
        <v>27.23</v>
      </c>
      <c r="M51" s="55">
        <f>'прил2 (ИН)'!G55</f>
        <v>20.57</v>
      </c>
      <c r="N51" s="55">
        <f>'прил2 (Капитал)'!G55</f>
        <v>35.56</v>
      </c>
    </row>
    <row r="52" spans="1:14" x14ac:dyDescent="0.2">
      <c r="A52" s="75" t="s">
        <v>85</v>
      </c>
      <c r="B52" s="76"/>
      <c r="C52" s="77"/>
      <c r="D52" s="14" t="s">
        <v>86</v>
      </c>
      <c r="E52" s="15" t="s">
        <v>35</v>
      </c>
      <c r="F52" s="54">
        <f>'прил2 (ВТБ)'!F56</f>
        <v>1.6E-2</v>
      </c>
      <c r="G52" s="54">
        <f>'прил2 (ММ)'!F56</f>
        <v>1.4999999999999999E-2</v>
      </c>
      <c r="H52" s="54">
        <f>'прил2 (ИН)'!F56</f>
        <v>1.7000000000000001E-2</v>
      </c>
      <c r="I52" s="54">
        <f>'прил2 (Капитал)'!F56</f>
        <v>1.7000000000000001E-2</v>
      </c>
      <c r="J52" s="55">
        <f t="shared" si="0"/>
        <v>25171.37</v>
      </c>
      <c r="K52" s="57">
        <f>'прил2 (ВТБ)'!G56</f>
        <v>16331.34</v>
      </c>
      <c r="L52" s="57">
        <f>'прил2 (ММ)'!G56</f>
        <v>2731.58</v>
      </c>
      <c r="M52" s="57">
        <f>'прил2 (ИН)'!G56</f>
        <v>2174.61</v>
      </c>
      <c r="N52" s="57">
        <f>'прил2 (Капитал)'!G56</f>
        <v>3933.84</v>
      </c>
    </row>
  </sheetData>
  <mergeCells count="37">
    <mergeCell ref="C7:N7"/>
    <mergeCell ref="A9:C10"/>
    <mergeCell ref="D9:D10"/>
    <mergeCell ref="E9:E10"/>
    <mergeCell ref="F9:I9"/>
    <mergeCell ref="J9:N9"/>
    <mergeCell ref="A24:C26"/>
    <mergeCell ref="A11:C11"/>
    <mergeCell ref="A12:C12"/>
    <mergeCell ref="A13:A15"/>
    <mergeCell ref="B13:B15"/>
    <mergeCell ref="A16:C16"/>
    <mergeCell ref="A17:C18"/>
    <mergeCell ref="A19:C19"/>
    <mergeCell ref="A20:C20"/>
    <mergeCell ref="A21:C21"/>
    <mergeCell ref="A22:C22"/>
    <mergeCell ref="A23:C23"/>
    <mergeCell ref="A42:C42"/>
    <mergeCell ref="A27:C27"/>
    <mergeCell ref="A28:C29"/>
    <mergeCell ref="A30:C30"/>
    <mergeCell ref="A31:C31"/>
    <mergeCell ref="A32:C32"/>
    <mergeCell ref="A33:C33"/>
    <mergeCell ref="A34:C36"/>
    <mergeCell ref="A37:C37"/>
    <mergeCell ref="A38:C39"/>
    <mergeCell ref="A40:C40"/>
    <mergeCell ref="A41:C41"/>
    <mergeCell ref="A52:C52"/>
    <mergeCell ref="A43:C43"/>
    <mergeCell ref="A44:C46"/>
    <mergeCell ref="A47:C47"/>
    <mergeCell ref="A48:C49"/>
    <mergeCell ref="A50:C50"/>
    <mergeCell ref="A51:C51"/>
  </mergeCells>
  <pageMargins left="0.39370078740157483" right="0.19685039370078741" top="0.19685039370078741" bottom="0.1968503937007874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прил2 (ВТБ)</vt:lpstr>
      <vt:lpstr>прил2 (ММ)</vt:lpstr>
      <vt:lpstr>прил2 (ИН)</vt:lpstr>
      <vt:lpstr>прил2 (Капитал)</vt:lpstr>
      <vt:lpstr>Объем на одного Решение</vt:lpstr>
      <vt:lpstr>'Объем на одного Решение'!Область_печати</vt:lpstr>
      <vt:lpstr>'прил2 (ИН)'!Область_печати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2019-12-28T18:01:22Z</cp:lastPrinted>
  <dcterms:created xsi:type="dcterms:W3CDTF">2019-12-28T10:48:16Z</dcterms:created>
  <dcterms:modified xsi:type="dcterms:W3CDTF">2019-12-30T10:27:54Z</dcterms:modified>
</cp:coreProperties>
</file>